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5780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VORN!$I$45</definedName>
  </definedNames>
  <calcPr calcId="144525"/>
</workbook>
</file>

<file path=xl/calcChain.xml><?xml version="1.0" encoding="utf-8"?>
<calcChain xmlns="http://schemas.openxmlformats.org/spreadsheetml/2006/main">
  <c r="F44" i="3" l="1"/>
  <c r="I44" i="3" s="1"/>
  <c r="F43" i="3"/>
  <c r="I43" i="3" s="1"/>
  <c r="F42" i="3"/>
  <c r="I42" i="3" s="1"/>
  <c r="F41" i="3"/>
  <c r="I41" i="3" s="1"/>
  <c r="F40" i="3"/>
  <c r="I40" i="3" s="1"/>
  <c r="F39" i="3"/>
  <c r="I39" i="3" s="1"/>
  <c r="F38" i="3"/>
  <c r="I38" i="3" s="1"/>
  <c r="F37" i="3"/>
  <c r="I37" i="3" s="1"/>
  <c r="F36" i="3"/>
  <c r="I36" i="3" s="1"/>
  <c r="F35" i="3"/>
  <c r="I35" i="3" s="1"/>
  <c r="I45" i="3" s="1"/>
  <c r="I24" i="2" s="1"/>
  <c r="I26" i="3"/>
  <c r="I19" i="2" s="1"/>
  <c r="I25" i="3"/>
  <c r="I18" i="2" s="1"/>
  <c r="I24" i="3"/>
  <c r="I17" i="2" s="1"/>
  <c r="I23" i="3"/>
  <c r="I16" i="2" s="1"/>
  <c r="I22" i="3"/>
  <c r="I27" i="3" s="1"/>
  <c r="I21" i="3"/>
  <c r="I17" i="3"/>
  <c r="F16" i="2" s="1"/>
  <c r="F22" i="2" s="1"/>
  <c r="I16" i="3"/>
  <c r="I15" i="3"/>
  <c r="I18" i="3" s="1"/>
  <c r="F29" i="3" s="1"/>
  <c r="I10" i="3"/>
  <c r="F10" i="3"/>
  <c r="C10" i="3"/>
  <c r="F8" i="3"/>
  <c r="C8" i="3"/>
  <c r="F6" i="3"/>
  <c r="C6" i="3"/>
  <c r="F4" i="3"/>
  <c r="C4" i="3"/>
  <c r="F2" i="3"/>
  <c r="C2" i="3"/>
  <c r="F15" i="2"/>
  <c r="I14" i="2"/>
  <c r="F14" i="2"/>
  <c r="I10" i="2"/>
  <c r="F10" i="2"/>
  <c r="C10" i="2"/>
  <c r="F8" i="2"/>
  <c r="C8" i="2"/>
  <c r="F6" i="2"/>
  <c r="C6" i="2"/>
  <c r="F4" i="2"/>
  <c r="C4" i="2"/>
  <c r="F2" i="2"/>
  <c r="C2" i="2"/>
  <c r="BU100" i="1"/>
  <c r="BJ100" i="1"/>
  <c r="BF100" i="1"/>
  <c r="BD100" i="1"/>
  <c r="AW100" i="1"/>
  <c r="AP100" i="1"/>
  <c r="BI100" i="1" s="1"/>
  <c r="AO100" i="1"/>
  <c r="BH100" i="1" s="1"/>
  <c r="AK100" i="1"/>
  <c r="AJ100" i="1"/>
  <c r="AS99" i="1" s="1"/>
  <c r="AH100" i="1"/>
  <c r="AG100" i="1"/>
  <c r="AF100" i="1"/>
  <c r="AE100" i="1"/>
  <c r="AD100" i="1"/>
  <c r="AC100" i="1"/>
  <c r="AB100" i="1"/>
  <c r="Z100" i="1"/>
  <c r="J100" i="1"/>
  <c r="J99" i="1" s="1"/>
  <c r="I100" i="1"/>
  <c r="I99" i="1" s="1"/>
  <c r="H100" i="1"/>
  <c r="H99" i="1" s="1"/>
  <c r="AT99" i="1"/>
  <c r="BT97" i="1"/>
  <c r="BJ97" i="1"/>
  <c r="BF97" i="1"/>
  <c r="BD97" i="1"/>
  <c r="AP97" i="1"/>
  <c r="I97" i="1" s="1"/>
  <c r="I96" i="1" s="1"/>
  <c r="I95" i="1" s="1"/>
  <c r="AO97" i="1"/>
  <c r="H97" i="1" s="1"/>
  <c r="H96" i="1" s="1"/>
  <c r="H95" i="1" s="1"/>
  <c r="AK97" i="1"/>
  <c r="AT96" i="1" s="1"/>
  <c r="AJ97" i="1"/>
  <c r="AS96" i="1" s="1"/>
  <c r="AH97" i="1"/>
  <c r="AG97" i="1"/>
  <c r="AF97" i="1"/>
  <c r="AE97" i="1"/>
  <c r="AD97" i="1"/>
  <c r="AC97" i="1"/>
  <c r="AB97" i="1"/>
  <c r="Z97" i="1"/>
  <c r="J97" i="1"/>
  <c r="J96" i="1" s="1"/>
  <c r="J95" i="1" s="1"/>
  <c r="BJ93" i="1"/>
  <c r="BF93" i="1"/>
  <c r="BD93" i="1"/>
  <c r="AP93" i="1"/>
  <c r="I93" i="1" s="1"/>
  <c r="AO93" i="1"/>
  <c r="AW93" i="1" s="1"/>
  <c r="AL93" i="1"/>
  <c r="AK93" i="1"/>
  <c r="AJ93" i="1"/>
  <c r="AH93" i="1"/>
  <c r="AG93" i="1"/>
  <c r="AF93" i="1"/>
  <c r="AC93" i="1"/>
  <c r="AB93" i="1"/>
  <c r="Z93" i="1"/>
  <c r="J93" i="1"/>
  <c r="BJ91" i="1"/>
  <c r="BF91" i="1"/>
  <c r="BD91" i="1"/>
  <c r="AP91" i="1"/>
  <c r="I91" i="1" s="1"/>
  <c r="AO91" i="1"/>
  <c r="H91" i="1" s="1"/>
  <c r="AL91" i="1"/>
  <c r="AK91" i="1"/>
  <c r="AJ91" i="1"/>
  <c r="AH91" i="1"/>
  <c r="AG91" i="1"/>
  <c r="AF91" i="1"/>
  <c r="AC91" i="1"/>
  <c r="AB91" i="1"/>
  <c r="Z91" i="1"/>
  <c r="J91" i="1"/>
  <c r="BJ89" i="1"/>
  <c r="BF89" i="1"/>
  <c r="BD89" i="1"/>
  <c r="AP89" i="1"/>
  <c r="BI89" i="1" s="1"/>
  <c r="AE89" i="1" s="1"/>
  <c r="AO89" i="1"/>
  <c r="BH89" i="1" s="1"/>
  <c r="AD89" i="1" s="1"/>
  <c r="AK89" i="1"/>
  <c r="AJ89" i="1"/>
  <c r="AH89" i="1"/>
  <c r="AG89" i="1"/>
  <c r="AF89" i="1"/>
  <c r="AC89" i="1"/>
  <c r="AB89" i="1"/>
  <c r="Z89" i="1"/>
  <c r="J89" i="1"/>
  <c r="AL89" i="1" s="1"/>
  <c r="I89" i="1"/>
  <c r="H89" i="1"/>
  <c r="BJ87" i="1"/>
  <c r="BI87" i="1"/>
  <c r="BH87" i="1"/>
  <c r="BF87" i="1"/>
  <c r="BD87" i="1"/>
  <c r="AX87" i="1"/>
  <c r="AP87" i="1"/>
  <c r="AO87" i="1"/>
  <c r="AW87" i="1" s="1"/>
  <c r="AK87" i="1"/>
  <c r="AJ87" i="1"/>
  <c r="AH87" i="1"/>
  <c r="AG87" i="1"/>
  <c r="AF87" i="1"/>
  <c r="AE87" i="1"/>
  <c r="AD87" i="1"/>
  <c r="AC87" i="1"/>
  <c r="AB87" i="1"/>
  <c r="Z87" i="1"/>
  <c r="J87" i="1"/>
  <c r="AL87" i="1" s="1"/>
  <c r="I87" i="1"/>
  <c r="H87" i="1"/>
  <c r="BJ85" i="1"/>
  <c r="BI85" i="1"/>
  <c r="AE85" i="1" s="1"/>
  <c r="BH85" i="1"/>
  <c r="AD85" i="1" s="1"/>
  <c r="BF85" i="1"/>
  <c r="BD85" i="1"/>
  <c r="AW85" i="1"/>
  <c r="AP85" i="1"/>
  <c r="AX85" i="1" s="1"/>
  <c r="BC85" i="1" s="1"/>
  <c r="AO85" i="1"/>
  <c r="AK85" i="1"/>
  <c r="AJ85" i="1"/>
  <c r="AH85" i="1"/>
  <c r="AG85" i="1"/>
  <c r="AF85" i="1"/>
  <c r="AC85" i="1"/>
  <c r="AB85" i="1"/>
  <c r="Z85" i="1"/>
  <c r="J85" i="1"/>
  <c r="AL85" i="1" s="1"/>
  <c r="I85" i="1"/>
  <c r="H85" i="1"/>
  <c r="BJ83" i="1"/>
  <c r="BI83" i="1"/>
  <c r="AE83" i="1" s="1"/>
  <c r="BH83" i="1"/>
  <c r="AD83" i="1" s="1"/>
  <c r="BF83" i="1"/>
  <c r="BD83" i="1"/>
  <c r="AW83" i="1"/>
  <c r="AP83" i="1"/>
  <c r="AX83" i="1" s="1"/>
  <c r="AO83" i="1"/>
  <c r="AK83" i="1"/>
  <c r="AJ83" i="1"/>
  <c r="AH83" i="1"/>
  <c r="AG83" i="1"/>
  <c r="AF83" i="1"/>
  <c r="AC83" i="1"/>
  <c r="AB83" i="1"/>
  <c r="Z83" i="1"/>
  <c r="J83" i="1"/>
  <c r="AL83" i="1" s="1"/>
  <c r="I83" i="1"/>
  <c r="H83" i="1"/>
  <c r="BJ81" i="1"/>
  <c r="BI81" i="1"/>
  <c r="AE81" i="1" s="1"/>
  <c r="BH81" i="1"/>
  <c r="AD81" i="1" s="1"/>
  <c r="BF81" i="1"/>
  <c r="BD81" i="1"/>
  <c r="AX81" i="1"/>
  <c r="AW81" i="1"/>
  <c r="BC81" i="1" s="1"/>
  <c r="AV81" i="1"/>
  <c r="AP81" i="1"/>
  <c r="AO81" i="1"/>
  <c r="AK81" i="1"/>
  <c r="AJ81" i="1"/>
  <c r="AH81" i="1"/>
  <c r="AG81" i="1"/>
  <c r="AF81" i="1"/>
  <c r="AC81" i="1"/>
  <c r="AB81" i="1"/>
  <c r="Z81" i="1"/>
  <c r="J81" i="1"/>
  <c r="AL81" i="1" s="1"/>
  <c r="I81" i="1"/>
  <c r="H81" i="1"/>
  <c r="BJ79" i="1"/>
  <c r="BF79" i="1"/>
  <c r="BD79" i="1"/>
  <c r="AP79" i="1"/>
  <c r="I79" i="1" s="1"/>
  <c r="AO79" i="1"/>
  <c r="BH79" i="1" s="1"/>
  <c r="AD79" i="1" s="1"/>
  <c r="AL79" i="1"/>
  <c r="AK79" i="1"/>
  <c r="AJ79" i="1"/>
  <c r="AH79" i="1"/>
  <c r="AG79" i="1"/>
  <c r="AF79" i="1"/>
  <c r="AC79" i="1"/>
  <c r="AB79" i="1"/>
  <c r="Z79" i="1"/>
  <c r="J79" i="1"/>
  <c r="J72" i="1" s="1"/>
  <c r="BJ77" i="1"/>
  <c r="BF77" i="1"/>
  <c r="BD77" i="1"/>
  <c r="AP77" i="1"/>
  <c r="I77" i="1" s="1"/>
  <c r="AO77" i="1"/>
  <c r="AW77" i="1" s="1"/>
  <c r="AL77" i="1"/>
  <c r="AK77" i="1"/>
  <c r="AJ77" i="1"/>
  <c r="AH77" i="1"/>
  <c r="AG77" i="1"/>
  <c r="AF77" i="1"/>
  <c r="AC77" i="1"/>
  <c r="AB77" i="1"/>
  <c r="Z77" i="1"/>
  <c r="J77" i="1"/>
  <c r="BJ75" i="1"/>
  <c r="BF75" i="1"/>
  <c r="BD75" i="1"/>
  <c r="AP75" i="1"/>
  <c r="AX75" i="1" s="1"/>
  <c r="AO75" i="1"/>
  <c r="AW75" i="1" s="1"/>
  <c r="AL75" i="1"/>
  <c r="AK75" i="1"/>
  <c r="AJ75" i="1"/>
  <c r="AH75" i="1"/>
  <c r="AG75" i="1"/>
  <c r="AF75" i="1"/>
  <c r="AC75" i="1"/>
  <c r="AB75" i="1"/>
  <c r="Z75" i="1"/>
  <c r="J75" i="1"/>
  <c r="BJ73" i="1"/>
  <c r="BF73" i="1"/>
  <c r="BD73" i="1"/>
  <c r="AP73" i="1"/>
  <c r="I73" i="1" s="1"/>
  <c r="AO73" i="1"/>
  <c r="AW73" i="1" s="1"/>
  <c r="AL73" i="1"/>
  <c r="AK73" i="1"/>
  <c r="AT72" i="1" s="1"/>
  <c r="AJ73" i="1"/>
  <c r="AS72" i="1" s="1"/>
  <c r="AH73" i="1"/>
  <c r="AG73" i="1"/>
  <c r="AF73" i="1"/>
  <c r="AC73" i="1"/>
  <c r="AB73" i="1"/>
  <c r="Z73" i="1"/>
  <c r="J73" i="1"/>
  <c r="BJ70" i="1"/>
  <c r="BF70" i="1"/>
  <c r="BD70" i="1"/>
  <c r="AP70" i="1"/>
  <c r="AX70" i="1" s="1"/>
  <c r="AO70" i="1"/>
  <c r="H70" i="1" s="1"/>
  <c r="AL70" i="1"/>
  <c r="AK70" i="1"/>
  <c r="AJ70" i="1"/>
  <c r="AH70" i="1"/>
  <c r="AG70" i="1"/>
  <c r="AF70" i="1"/>
  <c r="AC70" i="1"/>
  <c r="AB70" i="1"/>
  <c r="Z70" i="1"/>
  <c r="J70" i="1"/>
  <c r="BJ68" i="1"/>
  <c r="BF68" i="1"/>
  <c r="BD68" i="1"/>
  <c r="AP68" i="1"/>
  <c r="I68" i="1" s="1"/>
  <c r="AO68" i="1"/>
  <c r="H68" i="1" s="1"/>
  <c r="AL68" i="1"/>
  <c r="AK68" i="1"/>
  <c r="AT57" i="1" s="1"/>
  <c r="AJ68" i="1"/>
  <c r="AS57" i="1" s="1"/>
  <c r="AH68" i="1"/>
  <c r="AG68" i="1"/>
  <c r="AF68" i="1"/>
  <c r="AC68" i="1"/>
  <c r="AB68" i="1"/>
  <c r="Z68" i="1"/>
  <c r="J68" i="1"/>
  <c r="BJ66" i="1"/>
  <c r="BF66" i="1"/>
  <c r="BD66" i="1"/>
  <c r="AP66" i="1"/>
  <c r="BI66" i="1" s="1"/>
  <c r="AE66" i="1" s="1"/>
  <c r="AO66" i="1"/>
  <c r="H66" i="1" s="1"/>
  <c r="AK66" i="1"/>
  <c r="AJ66" i="1"/>
  <c r="AH66" i="1"/>
  <c r="AG66" i="1"/>
  <c r="AF66" i="1"/>
  <c r="AC66" i="1"/>
  <c r="AB66" i="1"/>
  <c r="Z66" i="1"/>
  <c r="J66" i="1"/>
  <c r="AL66" i="1" s="1"/>
  <c r="I66" i="1"/>
  <c r="BJ64" i="1"/>
  <c r="BF64" i="1"/>
  <c r="BD64" i="1"/>
  <c r="AP64" i="1"/>
  <c r="BI64" i="1" s="1"/>
  <c r="AE64" i="1" s="1"/>
  <c r="AO64" i="1"/>
  <c r="BH64" i="1" s="1"/>
  <c r="AD64" i="1" s="1"/>
  <c r="AK64" i="1"/>
  <c r="AJ64" i="1"/>
  <c r="AH64" i="1"/>
  <c r="AG64" i="1"/>
  <c r="AF64" i="1"/>
  <c r="AC64" i="1"/>
  <c r="AB64" i="1"/>
  <c r="Z64" i="1"/>
  <c r="J64" i="1"/>
  <c r="AL64" i="1" s="1"/>
  <c r="I64" i="1"/>
  <c r="H64" i="1"/>
  <c r="BJ62" i="1"/>
  <c r="BI62" i="1"/>
  <c r="AE62" i="1" s="1"/>
  <c r="BF62" i="1"/>
  <c r="BD62" i="1"/>
  <c r="AP62" i="1"/>
  <c r="AX62" i="1" s="1"/>
  <c r="AO62" i="1"/>
  <c r="BH62" i="1" s="1"/>
  <c r="AD62" i="1" s="1"/>
  <c r="AK62" i="1"/>
  <c r="AJ62" i="1"/>
  <c r="AH62" i="1"/>
  <c r="AG62" i="1"/>
  <c r="AF62" i="1"/>
  <c r="AC62" i="1"/>
  <c r="AB62" i="1"/>
  <c r="Z62" i="1"/>
  <c r="J62" i="1"/>
  <c r="AL62" i="1" s="1"/>
  <c r="I62" i="1"/>
  <c r="H62" i="1"/>
  <c r="BJ60" i="1"/>
  <c r="BI60" i="1"/>
  <c r="AE60" i="1" s="1"/>
  <c r="BH60" i="1"/>
  <c r="AD60" i="1" s="1"/>
  <c r="BF60" i="1"/>
  <c r="BD60" i="1"/>
  <c r="AX60" i="1"/>
  <c r="AW60" i="1"/>
  <c r="BC60" i="1" s="1"/>
  <c r="AP60" i="1"/>
  <c r="AO60" i="1"/>
  <c r="AK60" i="1"/>
  <c r="AJ60" i="1"/>
  <c r="AH60" i="1"/>
  <c r="AG60" i="1"/>
  <c r="AF60" i="1"/>
  <c r="AC60" i="1"/>
  <c r="AB60" i="1"/>
  <c r="Z60" i="1"/>
  <c r="J60" i="1"/>
  <c r="AL60" i="1" s="1"/>
  <c r="I60" i="1"/>
  <c r="H60" i="1"/>
  <c r="BJ58" i="1"/>
  <c r="BI58" i="1"/>
  <c r="AE58" i="1" s="1"/>
  <c r="BH58" i="1"/>
  <c r="AD58" i="1" s="1"/>
  <c r="BF58" i="1"/>
  <c r="BD58" i="1"/>
  <c r="AX58" i="1"/>
  <c r="AW58" i="1"/>
  <c r="AV58" i="1" s="1"/>
  <c r="AP58" i="1"/>
  <c r="AO58" i="1"/>
  <c r="AK58" i="1"/>
  <c r="AJ58" i="1"/>
  <c r="AH58" i="1"/>
  <c r="AG58" i="1"/>
  <c r="AF58" i="1"/>
  <c r="AC58" i="1"/>
  <c r="AB58" i="1"/>
  <c r="Z58" i="1"/>
  <c r="J58" i="1"/>
  <c r="AL58" i="1" s="1"/>
  <c r="I58" i="1"/>
  <c r="H58" i="1"/>
  <c r="BJ55" i="1"/>
  <c r="BI55" i="1"/>
  <c r="AC55" i="1" s="1"/>
  <c r="BH55" i="1"/>
  <c r="AB55" i="1" s="1"/>
  <c r="BF55" i="1"/>
  <c r="BD55" i="1"/>
  <c r="AX55" i="1"/>
  <c r="AW55" i="1"/>
  <c r="BC55" i="1" s="1"/>
  <c r="AP55" i="1"/>
  <c r="AO55" i="1"/>
  <c r="AK55" i="1"/>
  <c r="AJ55" i="1"/>
  <c r="AH55" i="1"/>
  <c r="AG55" i="1"/>
  <c r="AF55" i="1"/>
  <c r="AE55" i="1"/>
  <c r="AD55" i="1"/>
  <c r="Z55" i="1"/>
  <c r="J55" i="1"/>
  <c r="AL55" i="1" s="1"/>
  <c r="AU54" i="1" s="1"/>
  <c r="I55" i="1"/>
  <c r="H55" i="1"/>
  <c r="AT54" i="1"/>
  <c r="AS54" i="1"/>
  <c r="J54" i="1"/>
  <c r="I54" i="1"/>
  <c r="H54" i="1"/>
  <c r="BJ52" i="1"/>
  <c r="BI52" i="1"/>
  <c r="AC52" i="1" s="1"/>
  <c r="BF52" i="1"/>
  <c r="BD52" i="1"/>
  <c r="AP52" i="1"/>
  <c r="AX52" i="1" s="1"/>
  <c r="AO52" i="1"/>
  <c r="BH52" i="1" s="1"/>
  <c r="AB52" i="1" s="1"/>
  <c r="AK52" i="1"/>
  <c r="AJ52" i="1"/>
  <c r="AH52" i="1"/>
  <c r="AG52" i="1"/>
  <c r="AF52" i="1"/>
  <c r="AE52" i="1"/>
  <c r="AD52" i="1"/>
  <c r="Z52" i="1"/>
  <c r="J52" i="1"/>
  <c r="J47" i="1" s="1"/>
  <c r="I52" i="1"/>
  <c r="H52" i="1"/>
  <c r="BJ50" i="1"/>
  <c r="BI50" i="1"/>
  <c r="AC50" i="1" s="1"/>
  <c r="BH50" i="1"/>
  <c r="AB50" i="1" s="1"/>
  <c r="BF50" i="1"/>
  <c r="BD50" i="1"/>
  <c r="AX50" i="1"/>
  <c r="AW50" i="1"/>
  <c r="BC50" i="1" s="1"/>
  <c r="AP50" i="1"/>
  <c r="AO50" i="1"/>
  <c r="AK50" i="1"/>
  <c r="AJ50" i="1"/>
  <c r="AH50" i="1"/>
  <c r="AG50" i="1"/>
  <c r="AF50" i="1"/>
  <c r="AE50" i="1"/>
  <c r="AD50" i="1"/>
  <c r="Z50" i="1"/>
  <c r="J50" i="1"/>
  <c r="AL50" i="1" s="1"/>
  <c r="I50" i="1"/>
  <c r="H50" i="1"/>
  <c r="BJ48" i="1"/>
  <c r="BI48" i="1"/>
  <c r="AC48" i="1" s="1"/>
  <c r="BH48" i="1"/>
  <c r="AB48" i="1" s="1"/>
  <c r="BF48" i="1"/>
  <c r="BD48" i="1"/>
  <c r="AX48" i="1"/>
  <c r="AW48" i="1"/>
  <c r="AV48" i="1" s="1"/>
  <c r="AP48" i="1"/>
  <c r="AO48" i="1"/>
  <c r="AK48" i="1"/>
  <c r="AJ48" i="1"/>
  <c r="AH48" i="1"/>
  <c r="AG48" i="1"/>
  <c r="AF48" i="1"/>
  <c r="AE48" i="1"/>
  <c r="AD48" i="1"/>
  <c r="Z48" i="1"/>
  <c r="J48" i="1"/>
  <c r="AL48" i="1" s="1"/>
  <c r="I48" i="1"/>
  <c r="H48" i="1"/>
  <c r="AT47" i="1"/>
  <c r="AS47" i="1"/>
  <c r="I47" i="1"/>
  <c r="H47" i="1"/>
  <c r="BJ44" i="1"/>
  <c r="BI44" i="1"/>
  <c r="AC44" i="1" s="1"/>
  <c r="BH44" i="1"/>
  <c r="AB44" i="1" s="1"/>
  <c r="BF44" i="1"/>
  <c r="BD44" i="1"/>
  <c r="AX44" i="1"/>
  <c r="AW44" i="1"/>
  <c r="BC44" i="1" s="1"/>
  <c r="AP44" i="1"/>
  <c r="AO44" i="1"/>
  <c r="AK44" i="1"/>
  <c r="AJ44" i="1"/>
  <c r="AH44" i="1"/>
  <c r="AG44" i="1"/>
  <c r="AF44" i="1"/>
  <c r="AE44" i="1"/>
  <c r="AD44" i="1"/>
  <c r="Z44" i="1"/>
  <c r="J44" i="1"/>
  <c r="AL44" i="1" s="1"/>
  <c r="I44" i="1"/>
  <c r="H44" i="1"/>
  <c r="BJ41" i="1"/>
  <c r="BI41" i="1"/>
  <c r="AC41" i="1" s="1"/>
  <c r="BH41" i="1"/>
  <c r="AB41" i="1" s="1"/>
  <c r="BF41" i="1"/>
  <c r="BD41" i="1"/>
  <c r="AX41" i="1"/>
  <c r="AW41" i="1"/>
  <c r="AV41" i="1" s="1"/>
  <c r="AP41" i="1"/>
  <c r="AO41" i="1"/>
  <c r="AK41" i="1"/>
  <c r="AJ41" i="1"/>
  <c r="AH41" i="1"/>
  <c r="AG41" i="1"/>
  <c r="AF41" i="1"/>
  <c r="AE41" i="1"/>
  <c r="AD41" i="1"/>
  <c r="Z41" i="1"/>
  <c r="J41" i="1"/>
  <c r="AL41" i="1" s="1"/>
  <c r="I41" i="1"/>
  <c r="H41" i="1"/>
  <c r="AT40" i="1"/>
  <c r="AS40" i="1"/>
  <c r="J40" i="1"/>
  <c r="I40" i="1"/>
  <c r="H40" i="1"/>
  <c r="BJ38" i="1"/>
  <c r="BI38" i="1"/>
  <c r="AC38" i="1" s="1"/>
  <c r="BH38" i="1"/>
  <c r="AB38" i="1" s="1"/>
  <c r="BF38" i="1"/>
  <c r="BD38" i="1"/>
  <c r="AX38" i="1"/>
  <c r="AW38" i="1"/>
  <c r="BC38" i="1" s="1"/>
  <c r="AP38" i="1"/>
  <c r="AO38" i="1"/>
  <c r="AK38" i="1"/>
  <c r="AJ38" i="1"/>
  <c r="AH38" i="1"/>
  <c r="AG38" i="1"/>
  <c r="AF38" i="1"/>
  <c r="AE38" i="1"/>
  <c r="AD38" i="1"/>
  <c r="Z38" i="1"/>
  <c r="J38" i="1"/>
  <c r="J33" i="1" s="1"/>
  <c r="I38" i="1"/>
  <c r="H38" i="1"/>
  <c r="BJ36" i="1"/>
  <c r="BI36" i="1"/>
  <c r="AC36" i="1" s="1"/>
  <c r="BH36" i="1"/>
  <c r="AB36" i="1" s="1"/>
  <c r="BF36" i="1"/>
  <c r="BD36" i="1"/>
  <c r="AX36" i="1"/>
  <c r="AW36" i="1"/>
  <c r="AV36" i="1" s="1"/>
  <c r="AP36" i="1"/>
  <c r="AO36" i="1"/>
  <c r="AK36" i="1"/>
  <c r="AJ36" i="1"/>
  <c r="AH36" i="1"/>
  <c r="AG36" i="1"/>
  <c r="AF36" i="1"/>
  <c r="AE36" i="1"/>
  <c r="AD36" i="1"/>
  <c r="Z36" i="1"/>
  <c r="J36" i="1"/>
  <c r="AL36" i="1" s="1"/>
  <c r="I36" i="1"/>
  <c r="H36" i="1"/>
  <c r="BJ34" i="1"/>
  <c r="BF34" i="1"/>
  <c r="BD34" i="1"/>
  <c r="AP34" i="1"/>
  <c r="AX34" i="1" s="1"/>
  <c r="AO34" i="1"/>
  <c r="BH34" i="1" s="1"/>
  <c r="AB34" i="1" s="1"/>
  <c r="AK34" i="1"/>
  <c r="AJ34" i="1"/>
  <c r="AH34" i="1"/>
  <c r="AG34" i="1"/>
  <c r="AF34" i="1"/>
  <c r="AE34" i="1"/>
  <c r="AD34" i="1"/>
  <c r="Z34" i="1"/>
  <c r="J34" i="1"/>
  <c r="AL34" i="1" s="1"/>
  <c r="AT33" i="1"/>
  <c r="AS33" i="1"/>
  <c r="BJ31" i="1"/>
  <c r="BI31" i="1"/>
  <c r="AC31" i="1" s="1"/>
  <c r="BH31" i="1"/>
  <c r="AB31" i="1" s="1"/>
  <c r="BF31" i="1"/>
  <c r="BD31" i="1"/>
  <c r="AX31" i="1"/>
  <c r="AW31" i="1"/>
  <c r="AV31" i="1" s="1"/>
  <c r="AP31" i="1"/>
  <c r="AO31" i="1"/>
  <c r="AK31" i="1"/>
  <c r="AJ31" i="1"/>
  <c r="AH31" i="1"/>
  <c r="AG31" i="1"/>
  <c r="AF31" i="1"/>
  <c r="AE31" i="1"/>
  <c r="AD31" i="1"/>
  <c r="Z31" i="1"/>
  <c r="J31" i="1"/>
  <c r="AL31" i="1" s="1"/>
  <c r="AU30" i="1" s="1"/>
  <c r="I31" i="1"/>
  <c r="H31" i="1"/>
  <c r="AT30" i="1"/>
  <c r="AS30" i="1"/>
  <c r="J30" i="1"/>
  <c r="I30" i="1"/>
  <c r="H30" i="1"/>
  <c r="BJ28" i="1"/>
  <c r="BI28" i="1"/>
  <c r="AC28" i="1" s="1"/>
  <c r="BH28" i="1"/>
  <c r="AB28" i="1" s="1"/>
  <c r="BF28" i="1"/>
  <c r="BD28" i="1"/>
  <c r="AX28" i="1"/>
  <c r="AW28" i="1"/>
  <c r="BC28" i="1" s="1"/>
  <c r="AP28" i="1"/>
  <c r="AO28" i="1"/>
  <c r="AK28" i="1"/>
  <c r="AJ28" i="1"/>
  <c r="AH28" i="1"/>
  <c r="AG28" i="1"/>
  <c r="AF28" i="1"/>
  <c r="AE28" i="1"/>
  <c r="AD28" i="1"/>
  <c r="Z28" i="1"/>
  <c r="J28" i="1"/>
  <c r="AL28" i="1" s="1"/>
  <c r="I28" i="1"/>
  <c r="H28" i="1"/>
  <c r="BJ26" i="1"/>
  <c r="BI26" i="1"/>
  <c r="AC26" i="1" s="1"/>
  <c r="BH26" i="1"/>
  <c r="AB26" i="1" s="1"/>
  <c r="BF26" i="1"/>
  <c r="BD26" i="1"/>
  <c r="AX26" i="1"/>
  <c r="AW26" i="1"/>
  <c r="AV26" i="1" s="1"/>
  <c r="AP26" i="1"/>
  <c r="AO26" i="1"/>
  <c r="AK26" i="1"/>
  <c r="AJ26" i="1"/>
  <c r="AH26" i="1"/>
  <c r="AG26" i="1"/>
  <c r="AF26" i="1"/>
  <c r="AE26" i="1"/>
  <c r="AD26" i="1"/>
  <c r="Z26" i="1"/>
  <c r="J26" i="1"/>
  <c r="AL26" i="1" s="1"/>
  <c r="I26" i="1"/>
  <c r="H26" i="1"/>
  <c r="BJ23" i="1"/>
  <c r="BF23" i="1"/>
  <c r="BD23" i="1"/>
  <c r="AP23" i="1"/>
  <c r="BI23" i="1" s="1"/>
  <c r="AC23" i="1" s="1"/>
  <c r="AO23" i="1"/>
  <c r="BH23" i="1" s="1"/>
  <c r="AB23" i="1" s="1"/>
  <c r="AK23" i="1"/>
  <c r="AJ23" i="1"/>
  <c r="AH23" i="1"/>
  <c r="AG23" i="1"/>
  <c r="AF23" i="1"/>
  <c r="AE23" i="1"/>
  <c r="AD23" i="1"/>
  <c r="Z23" i="1"/>
  <c r="J23" i="1"/>
  <c r="AL23" i="1" s="1"/>
  <c r="BJ21" i="1"/>
  <c r="BF21" i="1"/>
  <c r="BD21" i="1"/>
  <c r="AP21" i="1"/>
  <c r="AX21" i="1" s="1"/>
  <c r="AO21" i="1"/>
  <c r="H21" i="1" s="1"/>
  <c r="AL21" i="1"/>
  <c r="AK21" i="1"/>
  <c r="AJ21" i="1"/>
  <c r="AH21" i="1"/>
  <c r="AG21" i="1"/>
  <c r="AF21" i="1"/>
  <c r="AE21" i="1"/>
  <c r="AD21" i="1"/>
  <c r="Z21" i="1"/>
  <c r="J21" i="1"/>
  <c r="BJ18" i="1"/>
  <c r="BF18" i="1"/>
  <c r="BD18" i="1"/>
  <c r="AP18" i="1"/>
  <c r="I18" i="1" s="1"/>
  <c r="AO18" i="1"/>
  <c r="BH18" i="1" s="1"/>
  <c r="AB18" i="1" s="1"/>
  <c r="AL18" i="1"/>
  <c r="AK18" i="1"/>
  <c r="AJ18" i="1"/>
  <c r="AH18" i="1"/>
  <c r="AG18" i="1"/>
  <c r="AF18" i="1"/>
  <c r="AE18" i="1"/>
  <c r="AD18" i="1"/>
  <c r="Z18" i="1"/>
  <c r="J18" i="1"/>
  <c r="BJ13" i="1"/>
  <c r="BF13" i="1"/>
  <c r="BD13" i="1"/>
  <c r="AP13" i="1"/>
  <c r="I13" i="1" s="1"/>
  <c r="I12" i="1" s="1"/>
  <c r="AO13" i="1"/>
  <c r="AW13" i="1" s="1"/>
  <c r="AL13" i="1"/>
  <c r="AU12" i="1" s="1"/>
  <c r="AK13" i="1"/>
  <c r="AT12" i="1" s="1"/>
  <c r="AJ13" i="1"/>
  <c r="AS12" i="1" s="1"/>
  <c r="AH13" i="1"/>
  <c r="AG13" i="1"/>
  <c r="AF13" i="1"/>
  <c r="AE13" i="1"/>
  <c r="AD13" i="1"/>
  <c r="Z13" i="1"/>
  <c r="J13" i="1"/>
  <c r="J12" i="1"/>
  <c r="AU1" i="1"/>
  <c r="AT1" i="1"/>
  <c r="AS1" i="1"/>
  <c r="C18" i="2" l="1"/>
  <c r="C20" i="2"/>
  <c r="C19" i="2"/>
  <c r="C21" i="2"/>
  <c r="AT17" i="1"/>
  <c r="AS17" i="1"/>
  <c r="BC87" i="1"/>
  <c r="AV87" i="1"/>
  <c r="AV85" i="1"/>
  <c r="BC73" i="1"/>
  <c r="BC75" i="1"/>
  <c r="AV75" i="1"/>
  <c r="AU72" i="1"/>
  <c r="AU57" i="1"/>
  <c r="AU33" i="1"/>
  <c r="AV83" i="1"/>
  <c r="BC83" i="1"/>
  <c r="I17" i="1"/>
  <c r="H57" i="1"/>
  <c r="AV13" i="1"/>
  <c r="BC13" i="1"/>
  <c r="AU40" i="1"/>
  <c r="I72" i="1"/>
  <c r="AU17" i="1"/>
  <c r="AW23" i="1"/>
  <c r="AW34" i="1"/>
  <c r="C28" i="2"/>
  <c r="F28" i="2" s="1"/>
  <c r="H23" i="1"/>
  <c r="AX73" i="1"/>
  <c r="AV73" i="1" s="1"/>
  <c r="BI18" i="1"/>
  <c r="AC18" i="1" s="1"/>
  <c r="I23" i="1"/>
  <c r="I34" i="1"/>
  <c r="I33" i="1" s="1"/>
  <c r="BH70" i="1"/>
  <c r="AD70" i="1" s="1"/>
  <c r="BH75" i="1"/>
  <c r="AD75" i="1" s="1"/>
  <c r="H79" i="1"/>
  <c r="AX91" i="1"/>
  <c r="AX23" i="1"/>
  <c r="BI70" i="1"/>
  <c r="AE70" i="1" s="1"/>
  <c r="BH93" i="1"/>
  <c r="AD93" i="1" s="1"/>
  <c r="BI21" i="1"/>
  <c r="AC21" i="1" s="1"/>
  <c r="H34" i="1"/>
  <c r="H33" i="1" s="1"/>
  <c r="J17" i="1"/>
  <c r="J103" i="1" s="1"/>
  <c r="AX66" i="1"/>
  <c r="AW89" i="1"/>
  <c r="BI93" i="1"/>
  <c r="AE93" i="1" s="1"/>
  <c r="AW97" i="1"/>
  <c r="AL100" i="1"/>
  <c r="AU99" i="1" s="1"/>
  <c r="AX89" i="1"/>
  <c r="AX97" i="1"/>
  <c r="BI34" i="1"/>
  <c r="AC34" i="1" s="1"/>
  <c r="AX93" i="1"/>
  <c r="AV93" i="1" s="1"/>
  <c r="BH73" i="1"/>
  <c r="AD73" i="1" s="1"/>
  <c r="I15" i="2"/>
  <c r="I22" i="2" s="1"/>
  <c r="BI91" i="1"/>
  <c r="AE91" i="1" s="1"/>
  <c r="BC36" i="1"/>
  <c r="BC58" i="1"/>
  <c r="AX13" i="1"/>
  <c r="BH13" i="1"/>
  <c r="AB13" i="1" s="1"/>
  <c r="AW68" i="1"/>
  <c r="BI77" i="1"/>
  <c r="AE77" i="1" s="1"/>
  <c r="BI75" i="1"/>
  <c r="AE75" i="1" s="1"/>
  <c r="H13" i="1"/>
  <c r="H12" i="1" s="1"/>
  <c r="BC48" i="1"/>
  <c r="J57" i="1"/>
  <c r="AX77" i="1"/>
  <c r="BC77" i="1" s="1"/>
  <c r="AX18" i="1"/>
  <c r="AW70" i="1"/>
  <c r="H77" i="1"/>
  <c r="H18" i="1"/>
  <c r="H17" i="1" s="1"/>
  <c r="BH66" i="1"/>
  <c r="AD66" i="1" s="1"/>
  <c r="C16" i="2" s="1"/>
  <c r="AW52" i="1"/>
  <c r="AW62" i="1"/>
  <c r="I70" i="1"/>
  <c r="I57" i="1" s="1"/>
  <c r="I75" i="1"/>
  <c r="H93" i="1"/>
  <c r="BH97" i="1"/>
  <c r="AX100" i="1"/>
  <c r="AV100" i="1" s="1"/>
  <c r="BC31" i="1"/>
  <c r="C27" i="2"/>
  <c r="BI13" i="1"/>
  <c r="AC13" i="1" s="1"/>
  <c r="AW66" i="1"/>
  <c r="I21" i="1"/>
  <c r="AL38" i="1"/>
  <c r="C29" i="2" s="1"/>
  <c r="F29" i="2" s="1"/>
  <c r="H75" i="1"/>
  <c r="BI97" i="1"/>
  <c r="BC26" i="1"/>
  <c r="AW79" i="1"/>
  <c r="AX79" i="1"/>
  <c r="AW21" i="1"/>
  <c r="BI79" i="1"/>
  <c r="AE79" i="1" s="1"/>
  <c r="BH21" i="1"/>
  <c r="AB21" i="1" s="1"/>
  <c r="AL97" i="1"/>
  <c r="AU96" i="1" s="1"/>
  <c r="AW91" i="1"/>
  <c r="AL52" i="1"/>
  <c r="AU47" i="1" s="1"/>
  <c r="BH68" i="1"/>
  <c r="AD68" i="1" s="1"/>
  <c r="AW64" i="1"/>
  <c r="BI68" i="1"/>
  <c r="AE68" i="1" s="1"/>
  <c r="C17" i="2" s="1"/>
  <c r="BI73" i="1"/>
  <c r="AE73" i="1" s="1"/>
  <c r="BH91" i="1"/>
  <c r="AD91" i="1" s="1"/>
  <c r="AX64" i="1"/>
  <c r="AV28" i="1"/>
  <c r="AV38" i="1"/>
  <c r="AV44" i="1"/>
  <c r="AV50" i="1"/>
  <c r="AV55" i="1"/>
  <c r="AV60" i="1"/>
  <c r="H73" i="1"/>
  <c r="AW18" i="1"/>
  <c r="BH77" i="1"/>
  <c r="AD77" i="1" s="1"/>
  <c r="AX68" i="1"/>
  <c r="BC41" i="1"/>
  <c r="BC52" i="1" l="1"/>
  <c r="AV52" i="1"/>
  <c r="AV64" i="1"/>
  <c r="BC64" i="1"/>
  <c r="AV21" i="1"/>
  <c r="BC21" i="1"/>
  <c r="BC79" i="1"/>
  <c r="AV79" i="1"/>
  <c r="AV68" i="1"/>
  <c r="BC68" i="1"/>
  <c r="AV77" i="1"/>
  <c r="BC66" i="1"/>
  <c r="AV66" i="1"/>
  <c r="BC34" i="1"/>
  <c r="AV34" i="1"/>
  <c r="BC100" i="1"/>
  <c r="BC62" i="1"/>
  <c r="AV62" i="1"/>
  <c r="BC89" i="1"/>
  <c r="AV89" i="1"/>
  <c r="BC70" i="1"/>
  <c r="AV70" i="1"/>
  <c r="AV91" i="1"/>
  <c r="BC91" i="1"/>
  <c r="BC93" i="1"/>
  <c r="AV18" i="1"/>
  <c r="BC18" i="1"/>
  <c r="C15" i="2"/>
  <c r="BC23" i="1"/>
  <c r="AV23" i="1"/>
  <c r="BC97" i="1"/>
  <c r="AV97" i="1"/>
  <c r="C14" i="2"/>
  <c r="H72" i="1"/>
  <c r="I28" i="2"/>
  <c r="I29" i="2" s="1"/>
  <c r="C22" i="2" l="1"/>
</calcChain>
</file>

<file path=xl/sharedStrings.xml><?xml version="1.0" encoding="utf-8"?>
<sst xmlns="http://schemas.openxmlformats.org/spreadsheetml/2006/main" count="874" uniqueCount="287">
  <si>
    <t>Slepý stavební rozpočet</t>
  </si>
  <si>
    <t>Název stavby:</t>
  </si>
  <si>
    <t>Hřiště u knihovny</t>
  </si>
  <si>
    <t>Doba výstavby:</t>
  </si>
  <si>
    <t xml:space="preserve"> </t>
  </si>
  <si>
    <t>Objednatel:</t>
  </si>
  <si>
    <t> </t>
  </si>
  <si>
    <t>Druh stavby:</t>
  </si>
  <si>
    <t>Začátek výstavby:</t>
  </si>
  <si>
    <t>28.10.2025</t>
  </si>
  <si>
    <t>Projektant:</t>
  </si>
  <si>
    <t>Lokalita:</t>
  </si>
  <si>
    <t>Rychnov nad Kněžnou</t>
  </si>
  <si>
    <t>Konec výstavby:</t>
  </si>
  <si>
    <t>Zhotovitel:</t>
  </si>
  <si>
    <t>JKSO:</t>
  </si>
  <si>
    <t>Zpracováno dne:</t>
  </si>
  <si>
    <t>Zpracoval: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</si>
  <si>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</si>
  <si>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</si>
  <si>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</si>
  <si>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</si>
  <si>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</si>
  <si>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</si>
  <si>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</si>
  <si>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</si>
  <si>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</si>
  <si>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</si>
  <si>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</si>
  <si>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</si>
  <si>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</si>
  <si>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</si>
  <si>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</si>
  <si>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</si>
  <si>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</si>
  <si>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</si>
  <si>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</si>
  <si>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</si>
  <si>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</si>
  <si>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</si>
  <si>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</si>
  <si>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</si>
  <si>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</si>
  <si>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</si>
  <si>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</si>
  <si>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</si>
  <si>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</si>
  <si>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</si>
  <si>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12</t>
  </si>
  <si>
    <t>Odkopávky a prokopávky</t>
  </si>
  <si>
    <t>1</t>
  </si>
  <si>
    <t>122100010RAC</t>
  </si>
  <si>
    <t>Odkopávky nezapažené v hornině 1-4</t>
  </si>
  <si>
    <t>m3</t>
  </si>
  <si>
    <t>RTS II / 2025</t>
  </si>
  <si>
    <t>12_</t>
  </si>
  <si>
    <t>1_</t>
  </si>
  <si>
    <t>_</t>
  </si>
  <si>
    <t>P</t>
  </si>
  <si>
    <t>Varianta:</t>
  </si>
  <si>
    <t>naložení, odvoz 10 km, uložení</t>
  </si>
  <si>
    <t>394,0*0,3</t>
  </si>
  <si>
    <t>skrývka</t>
  </si>
  <si>
    <t>163,0*0,21</t>
  </si>
  <si>
    <t>dopadové  plochy</t>
  </si>
  <si>
    <t>18</t>
  </si>
  <si>
    <t>Povrchové úpravy terénu</t>
  </si>
  <si>
    <t>2</t>
  </si>
  <si>
    <t>181300014RAC</t>
  </si>
  <si>
    <t>Rozprostření ornice v rovině tloušťka 300 mm</t>
  </si>
  <si>
    <t>m2</t>
  </si>
  <si>
    <t>18_</t>
  </si>
  <si>
    <t>dovoz ornice ze vzdálenosti 5 km</t>
  </si>
  <si>
    <t>211,0</t>
  </si>
  <si>
    <t>3</t>
  </si>
  <si>
    <t>180400020RA0</t>
  </si>
  <si>
    <t>Založení trávníku parkového v rovině s dodáním osiva</t>
  </si>
  <si>
    <t>4</t>
  </si>
  <si>
    <t>180008VD</t>
  </si>
  <si>
    <t>Úprava terénu kolem dopadové plochy</t>
  </si>
  <si>
    <t>kpl</t>
  </si>
  <si>
    <t>úprava, dorovnání</t>
  </si>
  <si>
    <t>5</t>
  </si>
  <si>
    <t>184201111R00</t>
  </si>
  <si>
    <t>Výsadba stromu při výšce kmene do 1,8 m, v rovině</t>
  </si>
  <si>
    <t>kus</t>
  </si>
  <si>
    <t>6</t>
  </si>
  <si>
    <t>101001VD</t>
  </si>
  <si>
    <t>Jírovec pleťový (Aesculus x carnea Briotii, velikost kmene 14/16</t>
  </si>
  <si>
    <t>M</t>
  </si>
  <si>
    <t>19</t>
  </si>
  <si>
    <t>Hloubení pro podzemní stěny, ražení a hloubení důlní</t>
  </si>
  <si>
    <t>7</t>
  </si>
  <si>
    <t>199000002R00</t>
  </si>
  <si>
    <t>Poplatek za uložení horniny</t>
  </si>
  <si>
    <t>19_</t>
  </si>
  <si>
    <t>118,2+34,23</t>
  </si>
  <si>
    <t>skrývka + odkopávky</t>
  </si>
  <si>
    <t>33</t>
  </si>
  <si>
    <t>Sloupy a pilíře, stožáry a rámové stojky</t>
  </si>
  <si>
    <t>8</t>
  </si>
  <si>
    <t>330100VD</t>
  </si>
  <si>
    <t>Osazení sloupků plotových včetně výkopu a betonáže</t>
  </si>
  <si>
    <t>33_</t>
  </si>
  <si>
    <t>3_</t>
  </si>
  <si>
    <t>27</t>
  </si>
  <si>
    <t>9</t>
  </si>
  <si>
    <t>330101VD</t>
  </si>
  <si>
    <t>Montáž sloupků u brány včetně betonáže</t>
  </si>
  <si>
    <t>10</t>
  </si>
  <si>
    <t>330102VD</t>
  </si>
  <si>
    <t>Montáž vzpěr u brány včetně betonáže</t>
  </si>
  <si>
    <t>56</t>
  </si>
  <si>
    <t>Podkladní vrstvy komunikací, letišť a ploch</t>
  </si>
  <si>
    <t>11</t>
  </si>
  <si>
    <t>564811111R00</t>
  </si>
  <si>
    <t>Podklad ze štěrkodrti po zhutnění tloušťky 3 cm</t>
  </si>
  <si>
    <t>56_</t>
  </si>
  <si>
    <t>5_</t>
  </si>
  <si>
    <t>štěrkodrť frakce 0-4 mm, dopadové plochy</t>
  </si>
  <si>
    <t>163,0</t>
  </si>
  <si>
    <t>564851114RT2</t>
  </si>
  <si>
    <t>Podklad ze štěrkodrti po zhutnění tloušťky 18 cm</t>
  </si>
  <si>
    <t>štěrkodrť frakce 0-32 mm, dopadové plochy</t>
  </si>
  <si>
    <t>598VD</t>
  </si>
  <si>
    <t>Kryt ploch pro tělovýchovu</t>
  </si>
  <si>
    <t>13</t>
  </si>
  <si>
    <t>598001VD</t>
  </si>
  <si>
    <t>Dopadová plocha EPDM litá guma HIC 1,2 5</t>
  </si>
  <si>
    <t>598VD_</t>
  </si>
  <si>
    <t>54,0</t>
  </si>
  <si>
    <t>14</t>
  </si>
  <si>
    <t>598002VD</t>
  </si>
  <si>
    <t>Dopadová plocha EPDM litá guma HIC 2,5 m</t>
  </si>
  <si>
    <t>46,0</t>
  </si>
  <si>
    <t>15</t>
  </si>
  <si>
    <t>598003VD</t>
  </si>
  <si>
    <t>Dopadová plocha EPDM litá guma HIC 2,8 m</t>
  </si>
  <si>
    <t>63,0</t>
  </si>
  <si>
    <t>916</t>
  </si>
  <si>
    <t>obrubníky a krajníky</t>
  </si>
  <si>
    <t>16</t>
  </si>
  <si>
    <t>916001VD</t>
  </si>
  <si>
    <t>Betonový obrubník zahradní vč.betonového lože</t>
  </si>
  <si>
    <t>m</t>
  </si>
  <si>
    <t>916_</t>
  </si>
  <si>
    <t>9_</t>
  </si>
  <si>
    <t>9,0</t>
  </si>
  <si>
    <t>767</t>
  </si>
  <si>
    <t>Konstrukce doplňkové stavební (zámečnické)</t>
  </si>
  <si>
    <t>17</t>
  </si>
  <si>
    <t>767101VD</t>
  </si>
  <si>
    <t>Montáž oplocení rámového H do 1,5 m</t>
  </si>
  <si>
    <t>767_</t>
  </si>
  <si>
    <t>76_</t>
  </si>
  <si>
    <t>58,3</t>
  </si>
  <si>
    <t>767102VD</t>
  </si>
  <si>
    <t>Montáž brány na ocelové sloupky</t>
  </si>
  <si>
    <t>553020VD</t>
  </si>
  <si>
    <t>Plotový panel NYLOFLOR 3D LIGHT - zinek + PVC, zelený</t>
  </si>
  <si>
    <t>28</t>
  </si>
  <si>
    <t>20</t>
  </si>
  <si>
    <t>553021VD</t>
  </si>
  <si>
    <t>Sloupek 60x40x1,5, ZN+RAL 6005 zelená</t>
  </si>
  <si>
    <t>21</t>
  </si>
  <si>
    <t>553022VD</t>
  </si>
  <si>
    <t>Brána Pilofor š.2070 mm, svařovaný D panel, FAB, zelená</t>
  </si>
  <si>
    <t>22</t>
  </si>
  <si>
    <t>553023VD</t>
  </si>
  <si>
    <t>Úchyt panelu na sloupek 60x40 mm - PVC vč.šroubu</t>
  </si>
  <si>
    <t>135</t>
  </si>
  <si>
    <t>23</t>
  </si>
  <si>
    <t>767103VD</t>
  </si>
  <si>
    <t>Demontáž  stávajícího oplocení vč.likvidace</t>
  </si>
  <si>
    <t>79</t>
  </si>
  <si>
    <t>Ostatní konstrukce a práce PSV</t>
  </si>
  <si>
    <t>24</t>
  </si>
  <si>
    <t>799010VD</t>
  </si>
  <si>
    <t>D+M RK lezecká stěna</t>
  </si>
  <si>
    <t>79_</t>
  </si>
  <si>
    <t>25</t>
  </si>
  <si>
    <t>799011VD</t>
  </si>
  <si>
    <t>D+M věž s tobogánem</t>
  </si>
  <si>
    <t>26</t>
  </si>
  <si>
    <t>799012VD</t>
  </si>
  <si>
    <t>D+M domeček se skluzavkou</t>
  </si>
  <si>
    <t>799013VD</t>
  </si>
  <si>
    <t>D+M tunel ve tvaru "S"</t>
  </si>
  <si>
    <t>799014VD</t>
  </si>
  <si>
    <t>D+M relaxační gumová hamaka</t>
  </si>
  <si>
    <t>29</t>
  </si>
  <si>
    <t>799015VD</t>
  </si>
  <si>
    <t>D+M skupinová houpačka</t>
  </si>
  <si>
    <t>30</t>
  </si>
  <si>
    <t>799016VD</t>
  </si>
  <si>
    <t>D+M skákací gumový pás</t>
  </si>
  <si>
    <t>31</t>
  </si>
  <si>
    <t>799017VD</t>
  </si>
  <si>
    <t>D+M dubový hranol</t>
  </si>
  <si>
    <t>32</t>
  </si>
  <si>
    <t>799018VD</t>
  </si>
  <si>
    <t>D+M parková lavička</t>
  </si>
  <si>
    <t>799019VD</t>
  </si>
  <si>
    <t>D+M odpadkový koš</t>
  </si>
  <si>
    <t>34</t>
  </si>
  <si>
    <t>799020VD</t>
  </si>
  <si>
    <t>D+M informační tabule</t>
  </si>
  <si>
    <t>VORN</t>
  </si>
  <si>
    <t>Vedlejší a ostatní rozpočtové náklady</t>
  </si>
  <si>
    <t>08VRN</t>
  </si>
  <si>
    <t>Náklady na pracovníky</t>
  </si>
  <si>
    <t>35</t>
  </si>
  <si>
    <t>081002VRN</t>
  </si>
  <si>
    <t>Doprava zaměstnanců a materiálů</t>
  </si>
  <si>
    <t>Soubor</t>
  </si>
  <si>
    <t>99</t>
  </si>
  <si>
    <t>08VRN_</t>
  </si>
  <si>
    <t>Â _</t>
  </si>
  <si>
    <t>09VRN</t>
  </si>
  <si>
    <t>Ostatní náklady</t>
  </si>
  <si>
    <t>36</t>
  </si>
  <si>
    <t>090001VRN</t>
  </si>
  <si>
    <t>09VRN_</t>
  </si>
  <si>
    <t>režie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</si>
  <si>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</si>
  <si>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</si>
  <si>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</si>
  <si>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</si>
  <si>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</si>
  <si>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</si>
  <si>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</si>
  <si>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</si>
  <si>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</si>
  <si>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</si>
  <si>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</si>
  <si>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</si>
  <si>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</si>
  <si>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</si>
  <si>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</si>
  <si>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</si>
  <si>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</si>
  <si>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</si>
  <si>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</si>
  <si>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</si>
  <si>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</si>
  <si>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</si>
  <si>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</si>
  <si>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</si>
  <si>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</si>
  <si>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</si>
  <si>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</si>
  <si>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</si>
  <si>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</si>
  <si>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</si>
  <si>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</si>
  <si>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</si>
  <si>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</si>
  <si>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</si>
  <si>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</si>
  <si>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</si>
  <si>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</si>
  <si>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</si>
  <si>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</si>
  <si>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</si>
  <si>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</si>
  <si>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</si>
  <si>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</si>
  <si>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</si>
  <si>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</si>
  <si>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</si>
  <si>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</si>
  <si>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</si>
  <si>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</si>
  <si>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</si>
  <si>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</si>
  <si>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</si>
  <si>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</si>
  <si>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</si>
  <si>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</si>
  <si>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</si>
  <si>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</si>
  <si>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</si>
  <si>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</si>
  <si>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</si>
  <si>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Vlastní VORN</t>
  </si>
  <si>
    <t>Celkem VORN</t>
  </si>
  <si>
    <t>Dopadová plocha EPDM litá guma HIC 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</si>
</sst>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0" fontId="0" fillId="0" borderId="6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31" xfId="0" applyNumberFormat="1" applyFont="1" applyFill="1" applyBorder="1" applyAlignment="1" applyProtection="1"/>
    <xf numFmtId="0" fontId="0" fillId="0" borderId="32" xfId="0" applyNumberFormat="1" applyFont="1" applyFill="1" applyBorder="1" applyAlignment="1" applyProtection="1"/>
    <xf numFmtId="0" fontId="4" fillId="0" borderId="32" xfId="0" applyNumberFormat="1" applyFont="1" applyFill="1" applyBorder="1" applyAlignment="1" applyProtection="1">
      <alignment horizontal="left" vertical="center"/>
    </xf>
    <xf numFmtId="4" fontId="4" fillId="0" borderId="32" xfId="0" applyNumberFormat="1" applyFont="1" applyFill="1" applyBorder="1" applyAlignment="1" applyProtection="1">
      <alignment horizontal="right" vertical="center"/>
    </xf>
    <xf numFmtId="0" fontId="0" fillId="0" borderId="33" xfId="0" applyNumberFormat="1" applyFont="1" applyFill="1" applyBorder="1" applyAlignment="1" applyProtection="1"/>
    <xf numFmtId="4" fontId="2" fillId="0" borderId="34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7" fillId="2" borderId="39" xfId="0" applyNumberFormat="1" applyFont="1" applyFill="1" applyBorder="1" applyAlignment="1" applyProtection="1">
      <alignment horizontal="center" vertical="center"/>
    </xf>
    <xf numFmtId="0" fontId="9" fillId="0" borderId="40" xfId="0" applyNumberFormat="1" applyFont="1" applyFill="1" applyBorder="1" applyAlignment="1" applyProtection="1">
      <alignment horizontal="left" vertical="center"/>
    </xf>
    <xf numFmtId="0" fontId="10" fillId="0" borderId="41" xfId="0" applyNumberFormat="1" applyFont="1" applyFill="1" applyBorder="1" applyAlignment="1" applyProtection="1">
      <alignment horizontal="left" vertical="center"/>
    </xf>
    <xf numFmtId="4" fontId="10" fillId="0" borderId="41" xfId="0" applyNumberFormat="1" applyFont="1" applyFill="1" applyBorder="1" applyAlignment="1" applyProtection="1">
      <alignment horizontal="right" vertical="center"/>
    </xf>
    <xf numFmtId="0" fontId="10" fillId="0" borderId="41" xfId="0" applyNumberFormat="1" applyFont="1" applyFill="1" applyBorder="1" applyAlignment="1" applyProtection="1">
      <alignment horizontal="right" vertical="center"/>
    </xf>
    <xf numFmtId="0" fontId="9" fillId="0" borderId="44" xfId="0" applyNumberFormat="1" applyFont="1" applyFill="1" applyBorder="1" applyAlignment="1" applyProtection="1">
      <alignment horizontal="left" vertical="center"/>
    </xf>
    <xf numFmtId="4" fontId="10" fillId="0" borderId="48" xfId="0" applyNumberFormat="1" applyFont="1" applyFill="1" applyBorder="1" applyAlignment="1" applyProtection="1">
      <alignment horizontal="right" vertical="center"/>
    </xf>
    <xf numFmtId="0" fontId="10" fillId="0" borderId="48" xfId="0" applyNumberFormat="1" applyFont="1" applyFill="1" applyBorder="1" applyAlignment="1" applyProtection="1">
      <alignment horizontal="right" vertical="center"/>
    </xf>
    <xf numFmtId="4" fontId="10" fillId="0" borderId="39" xfId="0" applyNumberFormat="1" applyFont="1" applyFill="1" applyBorder="1" applyAlignment="1" applyProtection="1">
      <alignment horizontal="right" vertical="center"/>
    </xf>
    <xf numFmtId="4" fontId="10" fillId="0" borderId="25" xfId="0" applyNumberFormat="1" applyFont="1" applyFill="1" applyBorder="1" applyAlignment="1" applyProtection="1">
      <alignment horizontal="right" vertical="center"/>
    </xf>
    <xf numFmtId="4" fontId="9" fillId="2" borderId="38" xfId="0" applyNumberFormat="1" applyFont="1" applyFill="1" applyBorder="1" applyAlignment="1" applyProtection="1">
      <alignment horizontal="right" vertical="center"/>
    </xf>
    <xf numFmtId="4" fontId="9" fillId="2" borderId="43" xfId="0" applyNumberFormat="1" applyFont="1" applyFill="1" applyBorder="1" applyAlignment="1" applyProtection="1">
      <alignment horizontal="right" vertical="center"/>
    </xf>
    <xf numFmtId="0" fontId="5" fillId="0" borderId="29" xfId="0" applyNumberFormat="1" applyFont="1" applyFill="1" applyBorder="1" applyAlignment="1" applyProtection="1">
      <alignment horizontal="left" vertical="center"/>
    </xf>
    <xf numFmtId="0" fontId="2" fillId="0" borderId="64" xfId="0" applyNumberFormat="1" applyFont="1" applyFill="1" applyBorder="1" applyAlignment="1" applyProtection="1">
      <alignment horizontal="right" vertical="center"/>
    </xf>
    <xf numFmtId="4" fontId="3" fillId="0" borderId="41" xfId="0" applyNumberFormat="1" applyFont="1" applyFill="1" applyBorder="1" applyAlignment="1" applyProtection="1">
      <alignment horizontal="right" vertical="center"/>
    </xf>
    <xf numFmtId="0" fontId="3" fillId="0" borderId="41" xfId="0" applyNumberFormat="1" applyFont="1" applyFill="1" applyBorder="1" applyAlignment="1" applyProtection="1">
      <alignment horizontal="left" vertical="center"/>
    </xf>
    <xf numFmtId="4" fontId="3" fillId="0" borderId="68" xfId="0" applyNumberFormat="1" applyFont="1" applyFill="1" applyBorder="1" applyAlignment="1" applyProtection="1">
      <alignment horizontal="right" vertical="center"/>
    </xf>
    <xf numFmtId="0" fontId="3" fillId="0" borderId="68" xfId="0" applyNumberFormat="1" applyFont="1" applyFill="1" applyBorder="1" applyAlignment="1" applyProtection="1">
      <alignment horizontal="left" vertical="center"/>
    </xf>
    <xf numFmtId="0" fontId="2" fillId="0" borderId="72" xfId="0" applyNumberFormat="1" applyFont="1" applyFill="1" applyBorder="1" applyAlignment="1" applyProtection="1">
      <alignment horizontal="left" vertical="center"/>
    </xf>
    <xf numFmtId="0" fontId="2" fillId="0" borderId="72" xfId="0" applyNumberFormat="1" applyFont="1" applyFill="1" applyBorder="1" applyAlignment="1" applyProtection="1">
      <alignment horizontal="right" vertical="center"/>
    </xf>
    <xf numFmtId="4" fontId="2" fillId="0" borderId="72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0" fillId="0" borderId="56" xfId="0" applyNumberFormat="1" applyFont="1" applyFill="1" applyBorder="1" applyAlignment="1" applyProtection="1">
      <alignment horizontal="left" vertical="center"/>
    </xf>
    <xf numFmtId="0" fontId="10" fillId="0" borderId="54" xfId="0" applyNumberFormat="1" applyFont="1" applyFill="1" applyBorder="1" applyAlignment="1" applyProtection="1">
      <alignment horizontal="left" vertical="center"/>
    </xf>
    <xf numFmtId="0" fontId="10" fillId="0" borderId="55" xfId="0" applyNumberFormat="1" applyFont="1" applyFill="1" applyBorder="1" applyAlignment="1" applyProtection="1">
      <alignment horizontal="left" vertical="center"/>
    </xf>
    <xf numFmtId="0" fontId="10" fillId="0" borderId="59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58" xfId="0" applyNumberFormat="1" applyFont="1" applyFill="1" applyBorder="1" applyAlignment="1" applyProtection="1">
      <alignment horizontal="left" vertical="center"/>
    </xf>
    <xf numFmtId="0" fontId="10" fillId="0" borderId="63" xfId="0" applyNumberFormat="1" applyFont="1" applyFill="1" applyBorder="1" applyAlignment="1" applyProtection="1">
      <alignment horizontal="left" vertical="center"/>
    </xf>
    <xf numFmtId="0" fontId="10" fillId="0" borderId="61" xfId="0" applyNumberFormat="1" applyFont="1" applyFill="1" applyBorder="1" applyAlignment="1" applyProtection="1">
      <alignment horizontal="left" vertical="center"/>
    </xf>
    <xf numFmtId="0" fontId="10" fillId="0" borderId="62" xfId="0" applyNumberFormat="1" applyFont="1" applyFill="1" applyBorder="1" applyAlignment="1" applyProtection="1">
      <alignment horizontal="left" vertical="center"/>
    </xf>
    <xf numFmtId="0" fontId="10" fillId="0" borderId="53" xfId="0" applyNumberFormat="1" applyFont="1" applyFill="1" applyBorder="1" applyAlignment="1" applyProtection="1">
      <alignment horizontal="left" vertical="center"/>
    </xf>
    <xf numFmtId="0" fontId="10" fillId="0" borderId="57" xfId="0" applyNumberFormat="1" applyFont="1" applyFill="1" applyBorder="1" applyAlignment="1" applyProtection="1">
      <alignment horizontal="left" vertical="center"/>
    </xf>
    <xf numFmtId="0" fontId="10" fillId="0" borderId="60" xfId="0" applyNumberFormat="1" applyFont="1" applyFill="1" applyBorder="1" applyAlignment="1" applyProtection="1">
      <alignment horizontal="left" vertical="center"/>
    </xf>
    <xf numFmtId="0" fontId="9" fillId="0" borderId="45" xfId="0" applyNumberFormat="1" applyFont="1" applyFill="1" applyBorder="1" applyAlignment="1" applyProtection="1">
      <alignment horizontal="left" vertical="center"/>
    </xf>
    <xf numFmtId="0" fontId="9" fillId="0" borderId="43" xfId="0" applyNumberFormat="1" applyFont="1" applyFill="1" applyBorder="1" applyAlignment="1" applyProtection="1">
      <alignment horizontal="left" vertical="center"/>
    </xf>
    <xf numFmtId="0" fontId="9" fillId="2" borderId="50" xfId="0" applyNumberFormat="1" applyFont="1" applyFill="1" applyBorder="1" applyAlignment="1" applyProtection="1">
      <alignment horizontal="left" vertical="center"/>
    </xf>
    <xf numFmtId="0" fontId="9" fillId="2" borderId="51" xfId="0" applyNumberFormat="1" applyFont="1" applyFill="1" applyBorder="1" applyAlignment="1" applyProtection="1">
      <alignment horizontal="left" vertical="center"/>
    </xf>
    <xf numFmtId="0" fontId="9" fillId="2" borderId="45" xfId="0" applyNumberFormat="1" applyFont="1" applyFill="1" applyBorder="1" applyAlignment="1" applyProtection="1">
      <alignment horizontal="left" vertical="center"/>
    </xf>
    <xf numFmtId="0" fontId="9" fillId="2" borderId="52" xfId="0" applyNumberFormat="1" applyFont="1" applyFill="1" applyBorder="1" applyAlignment="1" applyProtection="1">
      <alignment horizontal="left" vertical="center"/>
    </xf>
    <xf numFmtId="0" fontId="9" fillId="2" borderId="37" xfId="0" applyNumberFormat="1" applyFont="1" applyFill="1" applyBorder="1" applyAlignment="1" applyProtection="1">
      <alignment horizontal="left" vertical="center"/>
    </xf>
    <xf numFmtId="0" fontId="9" fillId="2" borderId="42" xfId="0" applyNumberFormat="1" applyFont="1" applyFill="1" applyBorder="1" applyAlignment="1" applyProtection="1">
      <alignment horizontal="left" vertical="center"/>
    </xf>
    <xf numFmtId="0" fontId="10" fillId="0" borderId="42" xfId="0" applyNumberFormat="1" applyFont="1" applyFill="1" applyBorder="1" applyAlignment="1" applyProtection="1">
      <alignment horizontal="left" vertical="center"/>
    </xf>
    <xf numFmtId="0" fontId="10" fillId="0" borderId="43" xfId="0" applyNumberFormat="1" applyFont="1" applyFill="1" applyBorder="1" applyAlignment="1" applyProtection="1">
      <alignment horizontal="left" vertical="center"/>
    </xf>
    <xf numFmtId="0" fontId="10" fillId="0" borderId="49" xfId="0" applyNumberFormat="1" applyFont="1" applyFill="1" applyBorder="1" applyAlignment="1" applyProtection="1">
      <alignment horizontal="left" vertical="center"/>
    </xf>
    <xf numFmtId="0" fontId="10" fillId="0" borderId="47" xfId="0" applyNumberFormat="1" applyFont="1" applyFill="1" applyBorder="1" applyAlignment="1" applyProtection="1">
      <alignment horizontal="left" vertical="center"/>
    </xf>
    <xf numFmtId="0" fontId="9" fillId="0" borderId="37" xfId="0" applyNumberFormat="1" applyFont="1" applyFill="1" applyBorder="1" applyAlignment="1" applyProtection="1">
      <alignment horizontal="left" vertical="center"/>
    </xf>
    <xf numFmtId="0" fontId="9" fillId="0" borderId="38" xfId="0" applyNumberFormat="1" applyFont="1" applyFill="1" applyBorder="1" applyAlignment="1" applyProtection="1">
      <alignment horizontal="left" vertical="center"/>
    </xf>
    <xf numFmtId="0" fontId="9" fillId="0" borderId="42" xfId="0" applyNumberFormat="1" applyFont="1" applyFill="1" applyBorder="1" applyAlignment="1" applyProtection="1">
      <alignment horizontal="left" vertical="center"/>
    </xf>
    <xf numFmtId="0" fontId="9" fillId="0" borderId="46" xfId="0" applyNumberFormat="1" applyFont="1" applyFill="1" applyBorder="1" applyAlignment="1" applyProtection="1">
      <alignment horizontal="left" vertical="center"/>
    </xf>
    <xf numFmtId="0" fontId="9" fillId="0" borderId="47" xfId="0" applyNumberFormat="1" applyFont="1" applyFill="1" applyBorder="1" applyAlignment="1" applyProtection="1">
      <alignment horizontal="left" vertical="center"/>
    </xf>
    <xf numFmtId="0" fontId="9" fillId="0" borderId="50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6" fillId="0" borderId="35" xfId="0" applyNumberFormat="1" applyFont="1" applyFill="1" applyBorder="1" applyAlignment="1" applyProtection="1">
      <alignment horizontal="center" vertical="center"/>
    </xf>
    <xf numFmtId="0" fontId="8" fillId="0" borderId="37" xfId="0" applyNumberFormat="1" applyFont="1" applyFill="1" applyBorder="1" applyAlignment="1" applyProtection="1">
      <alignment horizontal="left" vertical="center"/>
    </xf>
    <xf numFmtId="0" fontId="8" fillId="0" borderId="38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45" xfId="0" applyNumberFormat="1" applyFont="1" applyFill="1" applyBorder="1" applyAlignment="1" applyProtection="1">
      <alignment horizontal="left" vertical="center"/>
    </xf>
    <xf numFmtId="0" fontId="3" fillId="0" borderId="52" xfId="0" applyNumberFormat="1" applyFont="1" applyFill="1" applyBorder="1" applyAlignment="1" applyProtection="1">
      <alignment horizontal="left" vertical="center"/>
    </xf>
    <xf numFmtId="0" fontId="3" fillId="0" borderId="43" xfId="0" applyNumberFormat="1" applyFont="1" applyFill="1" applyBorder="1" applyAlignment="1" applyProtection="1">
      <alignment horizontal="left" vertical="center"/>
    </xf>
    <xf numFmtId="0" fontId="3" fillId="0" borderId="65" xfId="0" applyNumberFormat="1" applyFont="1" applyFill="1" applyBorder="1" applyAlignment="1" applyProtection="1">
      <alignment horizontal="left" vertical="center"/>
    </xf>
    <xf numFmtId="0" fontId="3" fillId="0" borderId="66" xfId="0" applyNumberFormat="1" applyFont="1" applyFill="1" applyBorder="1" applyAlignment="1" applyProtection="1">
      <alignment horizontal="left" vertical="center"/>
    </xf>
    <xf numFmtId="0" fontId="3" fillId="0" borderId="67" xfId="0" applyNumberFormat="1" applyFont="1" applyFill="1" applyBorder="1" applyAlignment="1" applyProtection="1">
      <alignment horizontal="left" vertical="center"/>
    </xf>
    <xf numFmtId="0" fontId="2" fillId="0" borderId="69" xfId="0" applyNumberFormat="1" applyFont="1" applyFill="1" applyBorder="1" applyAlignment="1" applyProtection="1">
      <alignment horizontal="left" vertical="center"/>
    </xf>
    <xf numFmtId="0" fontId="2" fillId="0" borderId="70" xfId="0" applyNumberFormat="1" applyFont="1" applyFill="1" applyBorder="1" applyAlignment="1" applyProtection="1">
      <alignment horizontal="left" vertical="center"/>
    </xf>
    <xf numFmtId="0" fontId="2" fillId="0" borderId="71" xfId="0" applyNumberFormat="1" applyFont="1" applyFill="1" applyBorder="1" applyAlignment="1" applyProtection="1">
      <alignment horizontal="left" vertical="center"/>
    </xf>
    <xf numFmtId="0" fontId="9" fillId="0" borderId="69" xfId="0" applyNumberFormat="1" applyFont="1" applyFill="1" applyBorder="1" applyAlignment="1" applyProtection="1">
      <alignment horizontal="left" vertical="center"/>
    </xf>
    <xf numFmtId="0" fontId="9" fillId="0" borderId="70" xfId="0" applyNumberFormat="1" applyFont="1" applyFill="1" applyBorder="1" applyAlignment="1" applyProtection="1">
      <alignment horizontal="left" vertical="center"/>
    </xf>
    <xf numFmtId="0" fontId="9" fillId="0" borderId="71" xfId="0" applyNumberFormat="1" applyFont="1" applyFill="1" applyBorder="1" applyAlignment="1" applyProtection="1">
      <alignment horizontal="left" vertical="center"/>
    </xf>
    <xf numFmtId="4" fontId="9" fillId="0" borderId="73" xfId="0" applyNumberFormat="1" applyFont="1" applyFill="1" applyBorder="1" applyAlignment="1" applyProtection="1">
      <alignment horizontal="right" vertical="center"/>
    </xf>
    <xf numFmtId="0" fontId="9" fillId="0" borderId="70" xfId="0" applyNumberFormat="1" applyFont="1" applyFill="1" applyBorder="1" applyAlignment="1" applyProtection="1">
      <alignment horizontal="right" vertical="center"/>
    </xf>
    <xf numFmtId="0" fontId="9" fillId="0" borderId="71" xfId="0" applyNumberFormat="1" applyFont="1" applyFill="1" applyBorder="1" applyAlignment="1" applyProtection="1">
      <alignment horizontal="right" vertical="center"/>
    </xf>
    <xf numFmtId="0" fontId="9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05"/>
  <sheetViews>
    <sheetView tabSelected="1" workbookViewId="0">
      <pane ySplit="11" topLeftCell="A12" activePane="bottomLeft" state="frozen"/>
      <selection pane="bottomLeft" activeCell="C26" sqref="C26:D26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28.5703125" customWidth="1"/>
    <col min="4" max="4" width="35.7109375" customWidth="1"/>
    <col min="5" max="5" width="8.42578125" customWidth="1"/>
    <col min="6" max="6" width="12.85546875" customWidth="1"/>
    <col min="7" max="7" width="12" customWidth="1"/>
    <col min="8" max="10" width="15.7109375" customWidth="1"/>
    <col min="11" max="11" width="14.7109375" customWidth="1"/>
    <col min="25" max="75" width="12.140625" hidden="1"/>
    <col min="76" max="76" width="64.28515625" hidden="1" customWidth="1"/>
    <col min="77" max="78" width="12.140625" hidden="1"/>
  </cols>
  <sheetData>
    <row r="1" spans="1:76" ht="54.7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8" t="s">
        <v>1</v>
      </c>
      <c r="B2" s="80"/>
      <c r="C2" s="93" t="s">
        <v>2</v>
      </c>
      <c r="D2" s="94"/>
      <c r="E2" s="80" t="s">
        <v>3</v>
      </c>
      <c r="F2" s="80"/>
      <c r="G2" s="80" t="s">
        <v>4</v>
      </c>
      <c r="H2" s="92" t="s">
        <v>5</v>
      </c>
      <c r="I2" s="80" t="s">
        <v>6</v>
      </c>
      <c r="J2" s="80"/>
      <c r="K2" s="81"/>
    </row>
    <row r="3" spans="1:76" x14ac:dyDescent="0.25">
      <c r="A3" s="89"/>
      <c r="B3" s="70"/>
      <c r="C3" s="95"/>
      <c r="D3" s="95"/>
      <c r="E3" s="70"/>
      <c r="F3" s="70"/>
      <c r="G3" s="70"/>
      <c r="H3" s="70"/>
      <c r="I3" s="70"/>
      <c r="J3" s="70"/>
      <c r="K3" s="82"/>
    </row>
    <row r="4" spans="1:76" x14ac:dyDescent="0.25">
      <c r="A4" s="90" t="s">
        <v>7</v>
      </c>
      <c r="B4" s="70"/>
      <c r="C4" s="69" t="s">
        <v>4</v>
      </c>
      <c r="D4" s="70"/>
      <c r="E4" s="70" t="s">
        <v>8</v>
      </c>
      <c r="F4" s="70"/>
      <c r="G4" s="70" t="s">
        <v>9</v>
      </c>
      <c r="H4" s="69" t="s">
        <v>10</v>
      </c>
      <c r="I4" s="70" t="s">
        <v>6</v>
      </c>
      <c r="J4" s="70"/>
      <c r="K4" s="82"/>
    </row>
    <row r="5" spans="1:76" x14ac:dyDescent="0.25">
      <c r="A5" s="89"/>
      <c r="B5" s="70"/>
      <c r="C5" s="70"/>
      <c r="D5" s="70"/>
      <c r="E5" s="70"/>
      <c r="F5" s="70"/>
      <c r="G5" s="70"/>
      <c r="H5" s="70"/>
      <c r="I5" s="70"/>
      <c r="J5" s="70"/>
      <c r="K5" s="82"/>
    </row>
    <row r="6" spans="1:76" x14ac:dyDescent="0.25">
      <c r="A6" s="90" t="s">
        <v>11</v>
      </c>
      <c r="B6" s="70"/>
      <c r="C6" s="69" t="s">
        <v>12</v>
      </c>
      <c r="D6" s="70"/>
      <c r="E6" s="70" t="s">
        <v>13</v>
      </c>
      <c r="F6" s="70"/>
      <c r="G6" s="70" t="s">
        <v>4</v>
      </c>
      <c r="H6" s="69" t="s">
        <v>14</v>
      </c>
      <c r="I6" s="70" t="s">
        <v>6</v>
      </c>
      <c r="J6" s="70"/>
      <c r="K6" s="82"/>
    </row>
    <row r="7" spans="1:76" x14ac:dyDescent="0.25">
      <c r="A7" s="89"/>
      <c r="B7" s="70"/>
      <c r="C7" s="70"/>
      <c r="D7" s="70"/>
      <c r="E7" s="70"/>
      <c r="F7" s="70"/>
      <c r="G7" s="70"/>
      <c r="H7" s="70"/>
      <c r="I7" s="70"/>
      <c r="J7" s="70"/>
      <c r="K7" s="82"/>
    </row>
    <row r="8" spans="1:76" x14ac:dyDescent="0.25">
      <c r="A8" s="90" t="s">
        <v>15</v>
      </c>
      <c r="B8" s="70"/>
      <c r="C8" s="69" t="s">
        <v>4</v>
      </c>
      <c r="D8" s="70"/>
      <c r="E8" s="70" t="s">
        <v>16</v>
      </c>
      <c r="F8" s="70"/>
      <c r="G8" s="70" t="s">
        <v>9</v>
      </c>
      <c r="H8" s="69" t="s">
        <v>17</v>
      </c>
      <c r="I8" s="70" t="s">
        <v>6</v>
      </c>
      <c r="J8" s="70"/>
      <c r="K8" s="82"/>
    </row>
    <row r="9" spans="1:76" x14ac:dyDescent="0.25">
      <c r="A9" s="91"/>
      <c r="B9" s="83"/>
      <c r="C9" s="83"/>
      <c r="D9" s="83"/>
      <c r="E9" s="83"/>
      <c r="F9" s="83"/>
      <c r="G9" s="83"/>
      <c r="H9" s="83"/>
      <c r="I9" s="83"/>
      <c r="J9" s="83"/>
      <c r="K9" s="84"/>
    </row>
    <row r="10" spans="1:76" x14ac:dyDescent="0.25">
      <c r="A10" s="5" t="s">
        <v>18</v>
      </c>
      <c r="B10" s="6" t="s">
        <v>19</v>
      </c>
      <c r="C10" s="85" t="s">
        <v>20</v>
      </c>
      <c r="D10" s="86"/>
      <c r="E10" s="6" t="s">
        <v>21</v>
      </c>
      <c r="F10" s="7" t="s">
        <v>22</v>
      </c>
      <c r="G10" s="8" t="s">
        <v>23</v>
      </c>
      <c r="H10" s="75" t="s">
        <v>24</v>
      </c>
      <c r="I10" s="76"/>
      <c r="J10" s="77"/>
      <c r="K10" s="9" t="s">
        <v>25</v>
      </c>
      <c r="BK10" s="10" t="s">
        <v>26</v>
      </c>
      <c r="BL10" s="11" t="s">
        <v>27</v>
      </c>
      <c r="BW10" s="11" t="s">
        <v>28</v>
      </c>
    </row>
    <row r="11" spans="1:76" x14ac:dyDescent="0.25">
      <c r="A11" s="12" t="s">
        <v>4</v>
      </c>
      <c r="B11" s="13" t="s">
        <v>4</v>
      </c>
      <c r="C11" s="73" t="s">
        <v>29</v>
      </c>
      <c r="D11" s="74"/>
      <c r="E11" s="13" t="s">
        <v>4</v>
      </c>
      <c r="F11" s="13" t="s">
        <v>4</v>
      </c>
      <c r="G11" s="14" t="s">
        <v>30</v>
      </c>
      <c r="H11" s="15" t="s">
        <v>31</v>
      </c>
      <c r="I11" s="16" t="s">
        <v>32</v>
      </c>
      <c r="J11" s="17" t="s">
        <v>33</v>
      </c>
      <c r="K11" s="18" t="s">
        <v>34</v>
      </c>
      <c r="Z11" s="10" t="s">
        <v>35</v>
      </c>
      <c r="AA11" s="10" t="s">
        <v>36</v>
      </c>
      <c r="AB11" s="10" t="s">
        <v>37</v>
      </c>
      <c r="AC11" s="10" t="s">
        <v>38</v>
      </c>
      <c r="AD11" s="10" t="s">
        <v>39</v>
      </c>
      <c r="AE11" s="10" t="s">
        <v>40</v>
      </c>
      <c r="AF11" s="10" t="s">
        <v>41</v>
      </c>
      <c r="AG11" s="10" t="s">
        <v>42</v>
      </c>
      <c r="AH11" s="10" t="s">
        <v>43</v>
      </c>
      <c r="BH11" s="10" t="s">
        <v>44</v>
      </c>
      <c r="BI11" s="10" t="s">
        <v>45</v>
      </c>
      <c r="BJ11" s="10" t="s">
        <v>46</v>
      </c>
    </row>
    <row r="12" spans="1:76" x14ac:dyDescent="0.25">
      <c r="A12" s="19" t="s">
        <v>47</v>
      </c>
      <c r="B12" s="20" t="s">
        <v>48</v>
      </c>
      <c r="C12" s="78" t="s">
        <v>49</v>
      </c>
      <c r="D12" s="79"/>
      <c r="E12" s="21" t="s">
        <v>4</v>
      </c>
      <c r="F12" s="21" t="s">
        <v>4</v>
      </c>
      <c r="G12" s="21" t="s">
        <v>4</v>
      </c>
      <c r="H12" s="22">
        <f>ROUND(SUM(H13:H13),2)</f>
        <v>0</v>
      </c>
      <c r="I12" s="22">
        <f>ROUND(SUM(I13:I13),2)</f>
        <v>0</v>
      </c>
      <c r="J12" s="22">
        <f>ROUND(SUM(J13:J13),2)</f>
        <v>0</v>
      </c>
      <c r="K12" s="23" t="s">
        <v>47</v>
      </c>
      <c r="AI12" s="10" t="s">
        <v>47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50</v>
      </c>
      <c r="B13" s="3" t="s">
        <v>51</v>
      </c>
      <c r="C13" s="69" t="s">
        <v>52</v>
      </c>
      <c r="D13" s="70"/>
      <c r="E13" s="3" t="s">
        <v>53</v>
      </c>
      <c r="F13" s="24">
        <v>152.43</v>
      </c>
      <c r="G13" s="24">
        <v>0</v>
      </c>
      <c r="H13" s="24">
        <f>ROUND(F13*AO13,2)</f>
        <v>0</v>
      </c>
      <c r="I13" s="24">
        <f>ROUND(F13*AP13,2)</f>
        <v>0</v>
      </c>
      <c r="J13" s="24">
        <f>ROUND(F13*G13,2)</f>
        <v>0</v>
      </c>
      <c r="K13" s="25" t="s">
        <v>54</v>
      </c>
      <c r="Z13" s="24">
        <f>ROUND(IF(AQ13="5",BJ13,0),2)</f>
        <v>0</v>
      </c>
      <c r="AB13" s="24">
        <f>ROUND(IF(AQ13="1",BH13,0),2)</f>
        <v>0</v>
      </c>
      <c r="AC13" s="24">
        <f>ROUND(IF(AQ13="1",BI13,0),2)</f>
        <v>0</v>
      </c>
      <c r="AD13" s="24">
        <f>ROUND(IF(AQ13="7",BH13,0),2)</f>
        <v>0</v>
      </c>
      <c r="AE13" s="24">
        <f>ROUND(IF(AQ13="7",BI13,0),2)</f>
        <v>0</v>
      </c>
      <c r="AF13" s="24">
        <f>ROUND(IF(AQ13="2",BH13,0),2)</f>
        <v>0</v>
      </c>
      <c r="AG13" s="24">
        <f>ROUND(IF(AQ13="2",BI13,0),2)</f>
        <v>0</v>
      </c>
      <c r="AH13" s="24">
        <f>ROUND(IF(AQ13="0",BJ13,0),2)</f>
        <v>0</v>
      </c>
      <c r="AI13" s="10" t="s">
        <v>47</v>
      </c>
      <c r="AJ13" s="24">
        <f>IF(AN13=0,J13,0)</f>
        <v>0</v>
      </c>
      <c r="AK13" s="24">
        <f>IF(AN13=12,J13,0)</f>
        <v>0</v>
      </c>
      <c r="AL13" s="24">
        <f>IF(AN13=21,J13,0)</f>
        <v>0</v>
      </c>
      <c r="AN13" s="24">
        <v>21</v>
      </c>
      <c r="AO13" s="24">
        <f>G13*0</f>
        <v>0</v>
      </c>
      <c r="AP13" s="24">
        <f>G13*(1-0)</f>
        <v>0</v>
      </c>
      <c r="AQ13" s="26" t="s">
        <v>50</v>
      </c>
      <c r="AV13" s="24">
        <f>ROUND(AW13+AX13,2)</f>
        <v>0</v>
      </c>
      <c r="AW13" s="24">
        <f>ROUND(F13*AO13,2)</f>
        <v>0</v>
      </c>
      <c r="AX13" s="24">
        <f>ROUND(F13*AP13,2)</f>
        <v>0</v>
      </c>
      <c r="AY13" s="26" t="s">
        <v>55</v>
      </c>
      <c r="AZ13" s="26" t="s">
        <v>56</v>
      </c>
      <c r="BA13" s="10" t="s">
        <v>57</v>
      </c>
      <c r="BC13" s="24">
        <f>AW13+AX13</f>
        <v>0</v>
      </c>
      <c r="BD13" s="24">
        <f>G13/(100-BE13)*100</f>
        <v>0</v>
      </c>
      <c r="BE13" s="24">
        <v>0</v>
      </c>
      <c r="BF13" s="24">
        <f>13</f>
        <v>13</v>
      </c>
      <c r="BH13" s="24">
        <f>F13*AO13</f>
        <v>0</v>
      </c>
      <c r="BI13" s="24">
        <f>F13*AP13</f>
        <v>0</v>
      </c>
      <c r="BJ13" s="24">
        <f>F13*G13</f>
        <v>0</v>
      </c>
      <c r="BK13" s="26" t="s">
        <v>58</v>
      </c>
      <c r="BL13" s="24">
        <v>12</v>
      </c>
      <c r="BW13" s="24">
        <v>21</v>
      </c>
      <c r="BX13" s="4" t="s">
        <v>52</v>
      </c>
    </row>
    <row r="14" spans="1:76" ht="13.5" customHeight="1" x14ac:dyDescent="0.25">
      <c r="A14" s="27"/>
      <c r="B14" s="28" t="s">
        <v>59</v>
      </c>
      <c r="C14" s="65" t="s">
        <v>60</v>
      </c>
      <c r="D14" s="66"/>
      <c r="E14" s="66"/>
      <c r="F14" s="66"/>
      <c r="G14" s="66"/>
      <c r="H14" s="66"/>
      <c r="I14" s="66"/>
      <c r="J14" s="66"/>
      <c r="K14" s="67"/>
    </row>
    <row r="15" spans="1:76" x14ac:dyDescent="0.25">
      <c r="A15" s="27"/>
      <c r="C15" s="29" t="s">
        <v>61</v>
      </c>
      <c r="D15" s="29" t="s">
        <v>62</v>
      </c>
      <c r="F15" s="30">
        <v>118.2</v>
      </c>
      <c r="K15" s="31"/>
    </row>
    <row r="16" spans="1:76" x14ac:dyDescent="0.25">
      <c r="A16" s="27"/>
      <c r="C16" s="29" t="s">
        <v>63</v>
      </c>
      <c r="D16" s="29" t="s">
        <v>64</v>
      </c>
      <c r="F16" s="30">
        <v>34.229999999999997</v>
      </c>
      <c r="K16" s="31"/>
    </row>
    <row r="17" spans="1:76" x14ac:dyDescent="0.25">
      <c r="A17" s="32" t="s">
        <v>47</v>
      </c>
      <c r="B17" s="33" t="s">
        <v>65</v>
      </c>
      <c r="C17" s="71" t="s">
        <v>66</v>
      </c>
      <c r="D17" s="72"/>
      <c r="E17" s="34" t="s">
        <v>4</v>
      </c>
      <c r="F17" s="34" t="s">
        <v>4</v>
      </c>
      <c r="G17" s="34" t="s">
        <v>4</v>
      </c>
      <c r="H17" s="1">
        <f>ROUND(SUM(H18:H28),2)</f>
        <v>0</v>
      </c>
      <c r="I17" s="1">
        <f>ROUND(SUM(I18:I28),2)</f>
        <v>0</v>
      </c>
      <c r="J17" s="1">
        <f>ROUND(SUM(J18:J28),2)</f>
        <v>0</v>
      </c>
      <c r="K17" s="35" t="s">
        <v>47</v>
      </c>
      <c r="AI17" s="10" t="s">
        <v>47</v>
      </c>
      <c r="AS17" s="1">
        <f>SUM(AJ18:AJ28)</f>
        <v>0</v>
      </c>
      <c r="AT17" s="1">
        <f>SUM(AK18:AK28)</f>
        <v>0</v>
      </c>
      <c r="AU17" s="1">
        <f>SUM(AL18:AL28)</f>
        <v>0</v>
      </c>
    </row>
    <row r="18" spans="1:76" x14ac:dyDescent="0.25">
      <c r="A18" s="2" t="s">
        <v>67</v>
      </c>
      <c r="B18" s="3" t="s">
        <v>68</v>
      </c>
      <c r="C18" s="69" t="s">
        <v>69</v>
      </c>
      <c r="D18" s="70"/>
      <c r="E18" s="3" t="s">
        <v>70</v>
      </c>
      <c r="F18" s="24">
        <v>211</v>
      </c>
      <c r="G18" s="24">
        <v>0</v>
      </c>
      <c r="H18" s="24">
        <f>ROUND(F18*AO18,2)</f>
        <v>0</v>
      </c>
      <c r="I18" s="24">
        <f>ROUND(F18*AP18,2)</f>
        <v>0</v>
      </c>
      <c r="J18" s="24">
        <f>ROUND(F18*G18,2)</f>
        <v>0</v>
      </c>
      <c r="K18" s="25" t="s">
        <v>54</v>
      </c>
      <c r="Z18" s="24">
        <f>ROUND(IF(AQ18="5",BJ18,0),2)</f>
        <v>0</v>
      </c>
      <c r="AB18" s="24">
        <f>ROUND(IF(AQ18="1",BH18,0),2)</f>
        <v>0</v>
      </c>
      <c r="AC18" s="24">
        <f>ROUND(IF(AQ18="1",BI18,0),2)</f>
        <v>0</v>
      </c>
      <c r="AD18" s="24">
        <f>ROUND(IF(AQ18="7",BH18,0),2)</f>
        <v>0</v>
      </c>
      <c r="AE18" s="24">
        <f>ROUND(IF(AQ18="7",BI18,0),2)</f>
        <v>0</v>
      </c>
      <c r="AF18" s="24">
        <f>ROUND(IF(AQ18="2",BH18,0),2)</f>
        <v>0</v>
      </c>
      <c r="AG18" s="24">
        <f>ROUND(IF(AQ18="2",BI18,0),2)</f>
        <v>0</v>
      </c>
      <c r="AH18" s="24">
        <f>ROUND(IF(AQ18="0",BJ18,0),2)</f>
        <v>0</v>
      </c>
      <c r="AI18" s="10" t="s">
        <v>47</v>
      </c>
      <c r="AJ18" s="24">
        <f>IF(AN18=0,J18,0)</f>
        <v>0</v>
      </c>
      <c r="AK18" s="24">
        <f>IF(AN18=12,J18,0)</f>
        <v>0</v>
      </c>
      <c r="AL18" s="24">
        <f>IF(AN18=21,J18,0)</f>
        <v>0</v>
      </c>
      <c r="AN18" s="24">
        <v>21</v>
      </c>
      <c r="AO18" s="24">
        <f>G18*0.022470953</f>
        <v>0</v>
      </c>
      <c r="AP18" s="24">
        <f>G18*(1-0.022470953)</f>
        <v>0</v>
      </c>
      <c r="AQ18" s="26" t="s">
        <v>50</v>
      </c>
      <c r="AV18" s="24">
        <f>ROUND(AW18+AX18,2)</f>
        <v>0</v>
      </c>
      <c r="AW18" s="24">
        <f>ROUND(F18*AO18,2)</f>
        <v>0</v>
      </c>
      <c r="AX18" s="24">
        <f>ROUND(F18*AP18,2)</f>
        <v>0</v>
      </c>
      <c r="AY18" s="26" t="s">
        <v>71</v>
      </c>
      <c r="AZ18" s="26" t="s">
        <v>56</v>
      </c>
      <c r="BA18" s="10" t="s">
        <v>57</v>
      </c>
      <c r="BC18" s="24">
        <f>AW18+AX18</f>
        <v>0</v>
      </c>
      <c r="BD18" s="24">
        <f>G18/(100-BE18)*100</f>
        <v>0</v>
      </c>
      <c r="BE18" s="24">
        <v>0</v>
      </c>
      <c r="BF18" s="24">
        <f>18</f>
        <v>18</v>
      </c>
      <c r="BH18" s="24">
        <f>F18*AO18</f>
        <v>0</v>
      </c>
      <c r="BI18" s="24">
        <f>F18*AP18</f>
        <v>0</v>
      </c>
      <c r="BJ18" s="24">
        <f>F18*G18</f>
        <v>0</v>
      </c>
      <c r="BK18" s="26" t="s">
        <v>58</v>
      </c>
      <c r="BL18" s="24">
        <v>18</v>
      </c>
      <c r="BW18" s="24">
        <v>21</v>
      </c>
      <c r="BX18" s="4" t="s">
        <v>69</v>
      </c>
    </row>
    <row r="19" spans="1:76" ht="13.5" customHeight="1" x14ac:dyDescent="0.25">
      <c r="A19" s="27"/>
      <c r="B19" s="28" t="s">
        <v>59</v>
      </c>
      <c r="C19" s="65" t="s">
        <v>72</v>
      </c>
      <c r="D19" s="66"/>
      <c r="E19" s="66"/>
      <c r="F19" s="66"/>
      <c r="G19" s="66"/>
      <c r="H19" s="66"/>
      <c r="I19" s="66"/>
      <c r="J19" s="66"/>
      <c r="K19" s="67"/>
    </row>
    <row r="20" spans="1:76" x14ac:dyDescent="0.25">
      <c r="A20" s="27"/>
      <c r="C20" s="29" t="s">
        <v>73</v>
      </c>
      <c r="D20" s="29" t="s">
        <v>47</v>
      </c>
      <c r="F20" s="30">
        <v>211</v>
      </c>
      <c r="K20" s="31"/>
    </row>
    <row r="21" spans="1:76" x14ac:dyDescent="0.25">
      <c r="A21" s="2" t="s">
        <v>74</v>
      </c>
      <c r="B21" s="3" t="s">
        <v>75</v>
      </c>
      <c r="C21" s="69" t="s">
        <v>76</v>
      </c>
      <c r="D21" s="70"/>
      <c r="E21" s="3" t="s">
        <v>70</v>
      </c>
      <c r="F21" s="24">
        <v>211</v>
      </c>
      <c r="G21" s="24">
        <v>0</v>
      </c>
      <c r="H21" s="24">
        <f>ROUND(F21*AO21,2)</f>
        <v>0</v>
      </c>
      <c r="I21" s="24">
        <f>ROUND(F21*AP21,2)</f>
        <v>0</v>
      </c>
      <c r="J21" s="24">
        <f>ROUND(F21*G21,2)</f>
        <v>0</v>
      </c>
      <c r="K21" s="25" t="s">
        <v>54</v>
      </c>
      <c r="Z21" s="24">
        <f>ROUND(IF(AQ21="5",BJ21,0),2)</f>
        <v>0</v>
      </c>
      <c r="AB21" s="24">
        <f>ROUND(IF(AQ21="1",BH21,0),2)</f>
        <v>0</v>
      </c>
      <c r="AC21" s="24">
        <f>ROUND(IF(AQ21="1",BI21,0),2)</f>
        <v>0</v>
      </c>
      <c r="AD21" s="24">
        <f>ROUND(IF(AQ21="7",BH21,0),2)</f>
        <v>0</v>
      </c>
      <c r="AE21" s="24">
        <f>ROUND(IF(AQ21="7",BI21,0),2)</f>
        <v>0</v>
      </c>
      <c r="AF21" s="24">
        <f>ROUND(IF(AQ21="2",BH21,0),2)</f>
        <v>0</v>
      </c>
      <c r="AG21" s="24">
        <f>ROUND(IF(AQ21="2",BI21,0),2)</f>
        <v>0</v>
      </c>
      <c r="AH21" s="24">
        <f>ROUND(IF(AQ21="0",BJ21,0),2)</f>
        <v>0</v>
      </c>
      <c r="AI21" s="10" t="s">
        <v>47</v>
      </c>
      <c r="AJ21" s="24">
        <f>IF(AN21=0,J21,0)</f>
        <v>0</v>
      </c>
      <c r="AK21" s="24">
        <f>IF(AN21=12,J21,0)</f>
        <v>0</v>
      </c>
      <c r="AL21" s="24">
        <f>IF(AN21=21,J21,0)</f>
        <v>0</v>
      </c>
      <c r="AN21" s="24">
        <v>21</v>
      </c>
      <c r="AO21" s="24">
        <f>G21*0.178115208</f>
        <v>0</v>
      </c>
      <c r="AP21" s="24">
        <f>G21*(1-0.178115208)</f>
        <v>0</v>
      </c>
      <c r="AQ21" s="26" t="s">
        <v>50</v>
      </c>
      <c r="AV21" s="24">
        <f>ROUND(AW21+AX21,2)</f>
        <v>0</v>
      </c>
      <c r="AW21" s="24">
        <f>ROUND(F21*AO21,2)</f>
        <v>0</v>
      </c>
      <c r="AX21" s="24">
        <f>ROUND(F21*AP21,2)</f>
        <v>0</v>
      </c>
      <c r="AY21" s="26" t="s">
        <v>71</v>
      </c>
      <c r="AZ21" s="26" t="s">
        <v>56</v>
      </c>
      <c r="BA21" s="10" t="s">
        <v>57</v>
      </c>
      <c r="BC21" s="24">
        <f>AW21+AX21</f>
        <v>0</v>
      </c>
      <c r="BD21" s="24">
        <f>G21/(100-BE21)*100</f>
        <v>0</v>
      </c>
      <c r="BE21" s="24">
        <v>0</v>
      </c>
      <c r="BF21" s="24">
        <f>21</f>
        <v>21</v>
      </c>
      <c r="BH21" s="24">
        <f>F21*AO21</f>
        <v>0</v>
      </c>
      <c r="BI21" s="24">
        <f>F21*AP21</f>
        <v>0</v>
      </c>
      <c r="BJ21" s="24">
        <f>F21*G21</f>
        <v>0</v>
      </c>
      <c r="BK21" s="26" t="s">
        <v>58</v>
      </c>
      <c r="BL21" s="24">
        <v>18</v>
      </c>
      <c r="BW21" s="24">
        <v>21</v>
      </c>
      <c r="BX21" s="4" t="s">
        <v>76</v>
      </c>
    </row>
    <row r="22" spans="1:76" x14ac:dyDescent="0.25">
      <c r="A22" s="27"/>
      <c r="C22" s="29" t="s">
        <v>73</v>
      </c>
      <c r="D22" s="29" t="s">
        <v>47</v>
      </c>
      <c r="F22" s="30">
        <v>211</v>
      </c>
      <c r="K22" s="31"/>
    </row>
    <row r="23" spans="1:76" x14ac:dyDescent="0.25">
      <c r="A23" s="2" t="s">
        <v>77</v>
      </c>
      <c r="B23" s="3" t="s">
        <v>78</v>
      </c>
      <c r="C23" s="69" t="s">
        <v>79</v>
      </c>
      <c r="D23" s="70"/>
      <c r="E23" s="3" t="s">
        <v>80</v>
      </c>
      <c r="F23" s="24">
        <v>1</v>
      </c>
      <c r="G23" s="24">
        <v>0</v>
      </c>
      <c r="H23" s="24">
        <f>ROUND(F23*AO23,2)</f>
        <v>0</v>
      </c>
      <c r="I23" s="24">
        <f>ROUND(F23*AP23,2)</f>
        <v>0</v>
      </c>
      <c r="J23" s="24">
        <f>ROUND(F23*G23,2)</f>
        <v>0</v>
      </c>
      <c r="K23" s="25" t="s">
        <v>47</v>
      </c>
      <c r="Z23" s="24">
        <f>ROUND(IF(AQ23="5",BJ23,0),2)</f>
        <v>0</v>
      </c>
      <c r="AB23" s="24">
        <f>ROUND(IF(AQ23="1",BH23,0),2)</f>
        <v>0</v>
      </c>
      <c r="AC23" s="24">
        <f>ROUND(IF(AQ23="1",BI23,0),2)</f>
        <v>0</v>
      </c>
      <c r="AD23" s="24">
        <f>ROUND(IF(AQ23="7",BH23,0),2)</f>
        <v>0</v>
      </c>
      <c r="AE23" s="24">
        <f>ROUND(IF(AQ23="7",BI23,0),2)</f>
        <v>0</v>
      </c>
      <c r="AF23" s="24">
        <f>ROUND(IF(AQ23="2",BH23,0),2)</f>
        <v>0</v>
      </c>
      <c r="AG23" s="24">
        <f>ROUND(IF(AQ23="2",BI23,0),2)</f>
        <v>0</v>
      </c>
      <c r="AH23" s="24">
        <f>ROUND(IF(AQ23="0",BJ23,0),2)</f>
        <v>0</v>
      </c>
      <c r="AI23" s="10" t="s">
        <v>47</v>
      </c>
      <c r="AJ23" s="24">
        <f>IF(AN23=0,J23,0)</f>
        <v>0</v>
      </c>
      <c r="AK23" s="24">
        <f>IF(AN23=12,J23,0)</f>
        <v>0</v>
      </c>
      <c r="AL23" s="24">
        <f>IF(AN23=21,J23,0)</f>
        <v>0</v>
      </c>
      <c r="AN23" s="24">
        <v>21</v>
      </c>
      <c r="AO23" s="24">
        <f>G23*0</f>
        <v>0</v>
      </c>
      <c r="AP23" s="24">
        <f>G23*(1-0)</f>
        <v>0</v>
      </c>
      <c r="AQ23" s="26" t="s">
        <v>50</v>
      </c>
      <c r="AV23" s="24">
        <f>ROUND(AW23+AX23,2)</f>
        <v>0</v>
      </c>
      <c r="AW23" s="24">
        <f>ROUND(F23*AO23,2)</f>
        <v>0</v>
      </c>
      <c r="AX23" s="24">
        <f>ROUND(F23*AP23,2)</f>
        <v>0</v>
      </c>
      <c r="AY23" s="26" t="s">
        <v>71</v>
      </c>
      <c r="AZ23" s="26" t="s">
        <v>56</v>
      </c>
      <c r="BA23" s="10" t="s">
        <v>57</v>
      </c>
      <c r="BC23" s="24">
        <f>AW23+AX23</f>
        <v>0</v>
      </c>
      <c r="BD23" s="24">
        <f>G23/(100-BE23)*100</f>
        <v>0</v>
      </c>
      <c r="BE23" s="24">
        <v>0</v>
      </c>
      <c r="BF23" s="24">
        <f>23</f>
        <v>23</v>
      </c>
      <c r="BH23" s="24">
        <f>F23*AO23</f>
        <v>0</v>
      </c>
      <c r="BI23" s="24">
        <f>F23*AP23</f>
        <v>0</v>
      </c>
      <c r="BJ23" s="24">
        <f>F23*G23</f>
        <v>0</v>
      </c>
      <c r="BK23" s="26" t="s">
        <v>58</v>
      </c>
      <c r="BL23" s="24">
        <v>18</v>
      </c>
      <c r="BW23" s="24">
        <v>21</v>
      </c>
      <c r="BX23" s="4" t="s">
        <v>79</v>
      </c>
    </row>
    <row r="24" spans="1:76" ht="13.5" customHeight="1" x14ac:dyDescent="0.25">
      <c r="A24" s="27"/>
      <c r="B24" s="28" t="s">
        <v>59</v>
      </c>
      <c r="C24" s="65" t="s">
        <v>81</v>
      </c>
      <c r="D24" s="66"/>
      <c r="E24" s="66"/>
      <c r="F24" s="66"/>
      <c r="G24" s="66"/>
      <c r="H24" s="66"/>
      <c r="I24" s="66"/>
      <c r="J24" s="66"/>
      <c r="K24" s="67"/>
    </row>
    <row r="25" spans="1:76" x14ac:dyDescent="0.25">
      <c r="A25" s="27"/>
      <c r="C25" s="29" t="s">
        <v>50</v>
      </c>
      <c r="D25" s="29" t="s">
        <v>47</v>
      </c>
      <c r="F25" s="30">
        <v>1</v>
      </c>
      <c r="K25" s="31"/>
    </row>
    <row r="26" spans="1:76" x14ac:dyDescent="0.25">
      <c r="A26" s="2" t="s">
        <v>82</v>
      </c>
      <c r="B26" s="3" t="s">
        <v>83</v>
      </c>
      <c r="C26" s="69" t="s">
        <v>84</v>
      </c>
      <c r="D26" s="70"/>
      <c r="E26" s="3" t="s">
        <v>85</v>
      </c>
      <c r="F26" s="24">
        <v>1</v>
      </c>
      <c r="G26" s="24">
        <v>0</v>
      </c>
      <c r="H26" s="24">
        <f>ROUND(F26*AO26,2)</f>
        <v>0</v>
      </c>
      <c r="I26" s="24">
        <f>ROUND(F26*AP26,2)</f>
        <v>0</v>
      </c>
      <c r="J26" s="24">
        <f>ROUND(F26*G26,2)</f>
        <v>0</v>
      </c>
      <c r="K26" s="25" t="s">
        <v>54</v>
      </c>
      <c r="Z26" s="24">
        <f>ROUND(IF(AQ26="5",BJ26,0),2)</f>
        <v>0</v>
      </c>
      <c r="AB26" s="24">
        <f>ROUND(IF(AQ26="1",BH26,0),2)</f>
        <v>0</v>
      </c>
      <c r="AC26" s="24">
        <f>ROUND(IF(AQ26="1",BI26,0),2)</f>
        <v>0</v>
      </c>
      <c r="AD26" s="24">
        <f>ROUND(IF(AQ26="7",BH26,0),2)</f>
        <v>0</v>
      </c>
      <c r="AE26" s="24">
        <f>ROUND(IF(AQ26="7",BI26,0),2)</f>
        <v>0</v>
      </c>
      <c r="AF26" s="24">
        <f>ROUND(IF(AQ26="2",BH26,0),2)</f>
        <v>0</v>
      </c>
      <c r="AG26" s="24">
        <f>ROUND(IF(AQ26="2",BI26,0),2)</f>
        <v>0</v>
      </c>
      <c r="AH26" s="24">
        <f>ROUND(IF(AQ26="0",BJ26,0),2)</f>
        <v>0</v>
      </c>
      <c r="AI26" s="10" t="s">
        <v>47</v>
      </c>
      <c r="AJ26" s="24">
        <f>IF(AN26=0,J26,0)</f>
        <v>0</v>
      </c>
      <c r="AK26" s="24">
        <f>IF(AN26=12,J26,0)</f>
        <v>0</v>
      </c>
      <c r="AL26" s="24">
        <f>IF(AN26=21,J26,0)</f>
        <v>0</v>
      </c>
      <c r="AN26" s="24">
        <v>21</v>
      </c>
      <c r="AO26" s="24">
        <f>G26*0.008452656</f>
        <v>0</v>
      </c>
      <c r="AP26" s="24">
        <f>G26*(1-0.008452656)</f>
        <v>0</v>
      </c>
      <c r="AQ26" s="26" t="s">
        <v>50</v>
      </c>
      <c r="AV26" s="24">
        <f>ROUND(AW26+AX26,2)</f>
        <v>0</v>
      </c>
      <c r="AW26" s="24">
        <f>ROUND(F26*AO26,2)</f>
        <v>0</v>
      </c>
      <c r="AX26" s="24">
        <f>ROUND(F26*AP26,2)</f>
        <v>0</v>
      </c>
      <c r="AY26" s="26" t="s">
        <v>71</v>
      </c>
      <c r="AZ26" s="26" t="s">
        <v>56</v>
      </c>
      <c r="BA26" s="10" t="s">
        <v>57</v>
      </c>
      <c r="BC26" s="24">
        <f>AW26+AX26</f>
        <v>0</v>
      </c>
      <c r="BD26" s="24">
        <f>G26/(100-BE26)*100</f>
        <v>0</v>
      </c>
      <c r="BE26" s="24">
        <v>0</v>
      </c>
      <c r="BF26" s="24">
        <f>26</f>
        <v>26</v>
      </c>
      <c r="BH26" s="24">
        <f>F26*AO26</f>
        <v>0</v>
      </c>
      <c r="BI26" s="24">
        <f>F26*AP26</f>
        <v>0</v>
      </c>
      <c r="BJ26" s="24">
        <f>F26*G26</f>
        <v>0</v>
      </c>
      <c r="BK26" s="26" t="s">
        <v>58</v>
      </c>
      <c r="BL26" s="24">
        <v>18</v>
      </c>
      <c r="BW26" s="24">
        <v>21</v>
      </c>
      <c r="BX26" s="4" t="s">
        <v>84</v>
      </c>
    </row>
    <row r="27" spans="1:76" x14ac:dyDescent="0.25">
      <c r="A27" s="27"/>
      <c r="C27" s="29">
        <v>1</v>
      </c>
      <c r="D27" s="29" t="s">
        <v>47</v>
      </c>
      <c r="F27" s="30">
        <v>1</v>
      </c>
      <c r="K27" s="31"/>
    </row>
    <row r="28" spans="1:76" x14ac:dyDescent="0.25">
      <c r="A28" s="2" t="s">
        <v>86</v>
      </c>
      <c r="B28" s="3" t="s">
        <v>87</v>
      </c>
      <c r="C28" s="69" t="s">
        <v>88</v>
      </c>
      <c r="D28" s="70"/>
      <c r="E28" s="3" t="s">
        <v>85</v>
      </c>
      <c r="F28" s="24">
        <v>2</v>
      </c>
      <c r="G28" s="24">
        <v>0</v>
      </c>
      <c r="H28" s="24">
        <f>ROUND(F28*AO28,2)</f>
        <v>0</v>
      </c>
      <c r="I28" s="24">
        <f>ROUND(F28*AP28,2)</f>
        <v>0</v>
      </c>
      <c r="J28" s="24">
        <f>ROUND(F28*G28,2)</f>
        <v>0</v>
      </c>
      <c r="K28" s="25" t="s">
        <v>47</v>
      </c>
      <c r="Z28" s="24">
        <f>ROUND(IF(AQ28="5",BJ28,0),2)</f>
        <v>0</v>
      </c>
      <c r="AB28" s="24">
        <f>ROUND(IF(AQ28="1",BH28,0),2)</f>
        <v>0</v>
      </c>
      <c r="AC28" s="24">
        <f>ROUND(IF(AQ28="1",BI28,0),2)</f>
        <v>0</v>
      </c>
      <c r="AD28" s="24">
        <f>ROUND(IF(AQ28="7",BH28,0),2)</f>
        <v>0</v>
      </c>
      <c r="AE28" s="24">
        <f>ROUND(IF(AQ28="7",BI28,0),2)</f>
        <v>0</v>
      </c>
      <c r="AF28" s="24">
        <f>ROUND(IF(AQ28="2",BH28,0),2)</f>
        <v>0</v>
      </c>
      <c r="AG28" s="24">
        <f>ROUND(IF(AQ28="2",BI28,0),2)</f>
        <v>0</v>
      </c>
      <c r="AH28" s="24">
        <f>ROUND(IF(AQ28="0",BJ28,0),2)</f>
        <v>0</v>
      </c>
      <c r="AI28" s="10" t="s">
        <v>47</v>
      </c>
      <c r="AJ28" s="24">
        <f>IF(AN28=0,J28,0)</f>
        <v>0</v>
      </c>
      <c r="AK28" s="24">
        <f>IF(AN28=12,J28,0)</f>
        <v>0</v>
      </c>
      <c r="AL28" s="24">
        <f>IF(AN28=21,J28,0)</f>
        <v>0</v>
      </c>
      <c r="AN28" s="24">
        <v>21</v>
      </c>
      <c r="AO28" s="24">
        <f>G28*1</f>
        <v>0</v>
      </c>
      <c r="AP28" s="24">
        <f>G28*(1-1)</f>
        <v>0</v>
      </c>
      <c r="AQ28" s="26" t="s">
        <v>50</v>
      </c>
      <c r="AV28" s="24">
        <f>ROUND(AW28+AX28,2)</f>
        <v>0</v>
      </c>
      <c r="AW28" s="24">
        <f>ROUND(F28*AO28,2)</f>
        <v>0</v>
      </c>
      <c r="AX28" s="24">
        <f>ROUND(F28*AP28,2)</f>
        <v>0</v>
      </c>
      <c r="AY28" s="26" t="s">
        <v>71</v>
      </c>
      <c r="AZ28" s="26" t="s">
        <v>56</v>
      </c>
      <c r="BA28" s="10" t="s">
        <v>57</v>
      </c>
      <c r="BC28" s="24">
        <f>AW28+AX28</f>
        <v>0</v>
      </c>
      <c r="BD28" s="24">
        <f>G28/(100-BE28)*100</f>
        <v>0</v>
      </c>
      <c r="BE28" s="24">
        <v>0</v>
      </c>
      <c r="BF28" s="24">
        <f>28</f>
        <v>28</v>
      </c>
      <c r="BH28" s="24">
        <f>F28*AO28</f>
        <v>0</v>
      </c>
      <c r="BI28" s="24">
        <f>F28*AP28</f>
        <v>0</v>
      </c>
      <c r="BJ28" s="24">
        <f>F28*G28</f>
        <v>0</v>
      </c>
      <c r="BK28" s="26" t="s">
        <v>89</v>
      </c>
      <c r="BL28" s="24">
        <v>18</v>
      </c>
      <c r="BW28" s="24">
        <v>21</v>
      </c>
      <c r="BX28" s="4" t="s">
        <v>88</v>
      </c>
    </row>
    <row r="29" spans="1:76" x14ac:dyDescent="0.25">
      <c r="A29" s="27"/>
      <c r="C29" s="29" t="s">
        <v>67</v>
      </c>
      <c r="D29" s="29" t="s">
        <v>47</v>
      </c>
      <c r="F29" s="30">
        <v>2</v>
      </c>
      <c r="K29" s="31"/>
    </row>
    <row r="30" spans="1:76" x14ac:dyDescent="0.25">
      <c r="A30" s="32" t="s">
        <v>47</v>
      </c>
      <c r="B30" s="33" t="s">
        <v>90</v>
      </c>
      <c r="C30" s="71" t="s">
        <v>91</v>
      </c>
      <c r="D30" s="72"/>
      <c r="E30" s="34" t="s">
        <v>4</v>
      </c>
      <c r="F30" s="34" t="s">
        <v>4</v>
      </c>
      <c r="G30" s="34" t="s">
        <v>4</v>
      </c>
      <c r="H30" s="1">
        <f>ROUND(SUM(H31:H31),2)</f>
        <v>0</v>
      </c>
      <c r="I30" s="1">
        <f>ROUND(SUM(I31:I31),2)</f>
        <v>0</v>
      </c>
      <c r="J30" s="1">
        <f>ROUND(SUM(J31:J31),2)</f>
        <v>0</v>
      </c>
      <c r="K30" s="35" t="s">
        <v>47</v>
      </c>
      <c r="AI30" s="10" t="s">
        <v>47</v>
      </c>
      <c r="AS30" s="1">
        <f>SUM(AJ31:AJ31)</f>
        <v>0</v>
      </c>
      <c r="AT30" s="1">
        <f>SUM(AK31:AK31)</f>
        <v>0</v>
      </c>
      <c r="AU30" s="1">
        <f>SUM(AL31:AL31)</f>
        <v>0</v>
      </c>
    </row>
    <row r="31" spans="1:76" x14ac:dyDescent="0.25">
      <c r="A31" s="2" t="s">
        <v>92</v>
      </c>
      <c r="B31" s="3" t="s">
        <v>93</v>
      </c>
      <c r="C31" s="69" t="s">
        <v>94</v>
      </c>
      <c r="D31" s="70"/>
      <c r="E31" s="3" t="s">
        <v>53</v>
      </c>
      <c r="F31" s="24">
        <v>152.43</v>
      </c>
      <c r="G31" s="24">
        <v>0</v>
      </c>
      <c r="H31" s="24">
        <f>ROUND(F31*AO31,2)</f>
        <v>0</v>
      </c>
      <c r="I31" s="24">
        <f>ROUND(F31*AP31,2)</f>
        <v>0</v>
      </c>
      <c r="J31" s="24">
        <f>ROUND(F31*G31,2)</f>
        <v>0</v>
      </c>
      <c r="K31" s="25" t="s">
        <v>54</v>
      </c>
      <c r="Z31" s="24">
        <f>ROUND(IF(AQ31="5",BJ31,0),2)</f>
        <v>0</v>
      </c>
      <c r="AB31" s="24">
        <f>ROUND(IF(AQ31="1",BH31,0),2)</f>
        <v>0</v>
      </c>
      <c r="AC31" s="24">
        <f>ROUND(IF(AQ31="1",BI31,0),2)</f>
        <v>0</v>
      </c>
      <c r="AD31" s="24">
        <f>ROUND(IF(AQ31="7",BH31,0),2)</f>
        <v>0</v>
      </c>
      <c r="AE31" s="24">
        <f>ROUND(IF(AQ31="7",BI31,0),2)</f>
        <v>0</v>
      </c>
      <c r="AF31" s="24">
        <f>ROUND(IF(AQ31="2",BH31,0),2)</f>
        <v>0</v>
      </c>
      <c r="AG31" s="24">
        <f>ROUND(IF(AQ31="2",BI31,0),2)</f>
        <v>0</v>
      </c>
      <c r="AH31" s="24">
        <f>ROUND(IF(AQ31="0",BJ31,0),2)</f>
        <v>0</v>
      </c>
      <c r="AI31" s="10" t="s">
        <v>47</v>
      </c>
      <c r="AJ31" s="24">
        <f>IF(AN31=0,J31,0)</f>
        <v>0</v>
      </c>
      <c r="AK31" s="24">
        <f>IF(AN31=12,J31,0)</f>
        <v>0</v>
      </c>
      <c r="AL31" s="24">
        <f>IF(AN31=21,J31,0)</f>
        <v>0</v>
      </c>
      <c r="AN31" s="24">
        <v>21</v>
      </c>
      <c r="AO31" s="24">
        <f>G31*0</f>
        <v>0</v>
      </c>
      <c r="AP31" s="24">
        <f>G31*(1-0)</f>
        <v>0</v>
      </c>
      <c r="AQ31" s="26" t="s">
        <v>50</v>
      </c>
      <c r="AV31" s="24">
        <f>ROUND(AW31+AX31,2)</f>
        <v>0</v>
      </c>
      <c r="AW31" s="24">
        <f>ROUND(F31*AO31,2)</f>
        <v>0</v>
      </c>
      <c r="AX31" s="24">
        <f>ROUND(F31*AP31,2)</f>
        <v>0</v>
      </c>
      <c r="AY31" s="26" t="s">
        <v>95</v>
      </c>
      <c r="AZ31" s="26" t="s">
        <v>56</v>
      </c>
      <c r="BA31" s="10" t="s">
        <v>57</v>
      </c>
      <c r="BC31" s="24">
        <f>AW31+AX31</f>
        <v>0</v>
      </c>
      <c r="BD31" s="24">
        <f>G31/(100-BE31)*100</f>
        <v>0</v>
      </c>
      <c r="BE31" s="24">
        <v>0</v>
      </c>
      <c r="BF31" s="24">
        <f>31</f>
        <v>31</v>
      </c>
      <c r="BH31" s="24">
        <f>F31*AO31</f>
        <v>0</v>
      </c>
      <c r="BI31" s="24">
        <f>F31*AP31</f>
        <v>0</v>
      </c>
      <c r="BJ31" s="24">
        <f>F31*G31</f>
        <v>0</v>
      </c>
      <c r="BK31" s="26" t="s">
        <v>58</v>
      </c>
      <c r="BL31" s="24">
        <v>19</v>
      </c>
      <c r="BW31" s="24">
        <v>21</v>
      </c>
      <c r="BX31" s="4" t="s">
        <v>94</v>
      </c>
    </row>
    <row r="32" spans="1:76" x14ac:dyDescent="0.25">
      <c r="A32" s="27"/>
      <c r="C32" s="29" t="s">
        <v>96</v>
      </c>
      <c r="D32" s="29" t="s">
        <v>97</v>
      </c>
      <c r="F32" s="30">
        <v>152.43</v>
      </c>
      <c r="K32" s="31"/>
    </row>
    <row r="33" spans="1:76" x14ac:dyDescent="0.25">
      <c r="A33" s="32" t="s">
        <v>47</v>
      </c>
      <c r="B33" s="33" t="s">
        <v>98</v>
      </c>
      <c r="C33" s="71" t="s">
        <v>99</v>
      </c>
      <c r="D33" s="72"/>
      <c r="E33" s="34" t="s">
        <v>4</v>
      </c>
      <c r="F33" s="34" t="s">
        <v>4</v>
      </c>
      <c r="G33" s="34" t="s">
        <v>4</v>
      </c>
      <c r="H33" s="1">
        <f>ROUND(SUM(H34:H38),2)</f>
        <v>0</v>
      </c>
      <c r="I33" s="1">
        <f>ROUND(SUM(I34:I38),2)</f>
        <v>0</v>
      </c>
      <c r="J33" s="1">
        <f>ROUND(SUM(J34:J38),2)</f>
        <v>0</v>
      </c>
      <c r="K33" s="35" t="s">
        <v>47</v>
      </c>
      <c r="AI33" s="10" t="s">
        <v>47</v>
      </c>
      <c r="AS33" s="1">
        <f>SUM(AJ34:AJ38)</f>
        <v>0</v>
      </c>
      <c r="AT33" s="1">
        <f>SUM(AK34:AK38)</f>
        <v>0</v>
      </c>
      <c r="AU33" s="1">
        <f>SUM(AL34:AL38)</f>
        <v>0</v>
      </c>
    </row>
    <row r="34" spans="1:76" x14ac:dyDescent="0.25">
      <c r="A34" s="2" t="s">
        <v>100</v>
      </c>
      <c r="B34" s="3" t="s">
        <v>101</v>
      </c>
      <c r="C34" s="69" t="s">
        <v>102</v>
      </c>
      <c r="D34" s="70"/>
      <c r="E34" s="3" t="s">
        <v>85</v>
      </c>
      <c r="F34" s="24">
        <v>27</v>
      </c>
      <c r="G34" s="24">
        <v>0</v>
      </c>
      <c r="H34" s="24">
        <f>ROUND(F34*AO34,2)</f>
        <v>0</v>
      </c>
      <c r="I34" s="24">
        <f>ROUND(F34*AP34,2)</f>
        <v>0</v>
      </c>
      <c r="J34" s="24">
        <f>ROUND(F34*G34,2)</f>
        <v>0</v>
      </c>
      <c r="K34" s="25" t="s">
        <v>47</v>
      </c>
      <c r="Z34" s="24">
        <f>ROUND(IF(AQ34="5",BJ34,0),2)</f>
        <v>0</v>
      </c>
      <c r="AB34" s="24">
        <f>ROUND(IF(AQ34="1",BH34,0),2)</f>
        <v>0</v>
      </c>
      <c r="AC34" s="24">
        <f>ROUND(IF(AQ34="1",BI34,0),2)</f>
        <v>0</v>
      </c>
      <c r="AD34" s="24">
        <f>ROUND(IF(AQ34="7",BH34,0),2)</f>
        <v>0</v>
      </c>
      <c r="AE34" s="24">
        <f>ROUND(IF(AQ34="7",BI34,0),2)</f>
        <v>0</v>
      </c>
      <c r="AF34" s="24">
        <f>ROUND(IF(AQ34="2",BH34,0),2)</f>
        <v>0</v>
      </c>
      <c r="AG34" s="24">
        <f>ROUND(IF(AQ34="2",BI34,0),2)</f>
        <v>0</v>
      </c>
      <c r="AH34" s="24">
        <f>ROUND(IF(AQ34="0",BJ34,0),2)</f>
        <v>0</v>
      </c>
      <c r="AI34" s="10" t="s">
        <v>47</v>
      </c>
      <c r="AJ34" s="24">
        <f>IF(AN34=0,J34,0)</f>
        <v>0</v>
      </c>
      <c r="AK34" s="24">
        <f>IF(AN34=12,J34,0)</f>
        <v>0</v>
      </c>
      <c r="AL34" s="24">
        <f>IF(AN34=21,J34,0)</f>
        <v>0</v>
      </c>
      <c r="AN34" s="24">
        <v>21</v>
      </c>
      <c r="AO34" s="24">
        <f>G34*0</f>
        <v>0</v>
      </c>
      <c r="AP34" s="24">
        <f>G34*(1-0)</f>
        <v>0</v>
      </c>
      <c r="AQ34" s="26" t="s">
        <v>50</v>
      </c>
      <c r="AV34" s="24">
        <f>ROUND(AW34+AX34,2)</f>
        <v>0</v>
      </c>
      <c r="AW34" s="24">
        <f>ROUND(F34*AO34,2)</f>
        <v>0</v>
      </c>
      <c r="AX34" s="24">
        <f>ROUND(F34*AP34,2)</f>
        <v>0</v>
      </c>
      <c r="AY34" s="26" t="s">
        <v>103</v>
      </c>
      <c r="AZ34" s="26" t="s">
        <v>104</v>
      </c>
      <c r="BA34" s="10" t="s">
        <v>57</v>
      </c>
      <c r="BC34" s="24">
        <f>AW34+AX34</f>
        <v>0</v>
      </c>
      <c r="BD34" s="24">
        <f>G34/(100-BE34)*100</f>
        <v>0</v>
      </c>
      <c r="BE34" s="24">
        <v>0</v>
      </c>
      <c r="BF34" s="24">
        <f>34</f>
        <v>34</v>
      </c>
      <c r="BH34" s="24">
        <f>F34*AO34</f>
        <v>0</v>
      </c>
      <c r="BI34" s="24">
        <f>F34*AP34</f>
        <v>0</v>
      </c>
      <c r="BJ34" s="24">
        <f>F34*G34</f>
        <v>0</v>
      </c>
      <c r="BK34" s="26" t="s">
        <v>58</v>
      </c>
      <c r="BL34" s="24">
        <v>33</v>
      </c>
      <c r="BW34" s="24">
        <v>21</v>
      </c>
      <c r="BX34" s="4" t="s">
        <v>102</v>
      </c>
    </row>
    <row r="35" spans="1:76" x14ac:dyDescent="0.25">
      <c r="A35" s="27"/>
      <c r="C35" s="29" t="s">
        <v>105</v>
      </c>
      <c r="D35" s="29" t="s">
        <v>47</v>
      </c>
      <c r="F35" s="30">
        <v>27</v>
      </c>
      <c r="K35" s="31"/>
    </row>
    <row r="36" spans="1:76" x14ac:dyDescent="0.25">
      <c r="A36" s="2" t="s">
        <v>106</v>
      </c>
      <c r="B36" s="3" t="s">
        <v>107</v>
      </c>
      <c r="C36" s="69" t="s">
        <v>108</v>
      </c>
      <c r="D36" s="70"/>
      <c r="E36" s="3" t="s">
        <v>85</v>
      </c>
      <c r="F36" s="24">
        <v>2</v>
      </c>
      <c r="G36" s="24">
        <v>0</v>
      </c>
      <c r="H36" s="24">
        <f>ROUND(F36*AO36,2)</f>
        <v>0</v>
      </c>
      <c r="I36" s="24">
        <f>ROUND(F36*AP36,2)</f>
        <v>0</v>
      </c>
      <c r="J36" s="24">
        <f>ROUND(F36*G36,2)</f>
        <v>0</v>
      </c>
      <c r="K36" s="25" t="s">
        <v>47</v>
      </c>
      <c r="Z36" s="24">
        <f>ROUND(IF(AQ36="5",BJ36,0),2)</f>
        <v>0</v>
      </c>
      <c r="AB36" s="24">
        <f>ROUND(IF(AQ36="1",BH36,0),2)</f>
        <v>0</v>
      </c>
      <c r="AC36" s="24">
        <f>ROUND(IF(AQ36="1",BI36,0),2)</f>
        <v>0</v>
      </c>
      <c r="AD36" s="24">
        <f>ROUND(IF(AQ36="7",BH36,0),2)</f>
        <v>0</v>
      </c>
      <c r="AE36" s="24">
        <f>ROUND(IF(AQ36="7",BI36,0),2)</f>
        <v>0</v>
      </c>
      <c r="AF36" s="24">
        <f>ROUND(IF(AQ36="2",BH36,0),2)</f>
        <v>0</v>
      </c>
      <c r="AG36" s="24">
        <f>ROUND(IF(AQ36="2",BI36,0),2)</f>
        <v>0</v>
      </c>
      <c r="AH36" s="24">
        <f>ROUND(IF(AQ36="0",BJ36,0),2)</f>
        <v>0</v>
      </c>
      <c r="AI36" s="10" t="s">
        <v>47</v>
      </c>
      <c r="AJ36" s="24">
        <f>IF(AN36=0,J36,0)</f>
        <v>0</v>
      </c>
      <c r="AK36" s="24">
        <f>IF(AN36=12,J36,0)</f>
        <v>0</v>
      </c>
      <c r="AL36" s="24">
        <f>IF(AN36=21,J36,0)</f>
        <v>0</v>
      </c>
      <c r="AN36" s="24">
        <v>21</v>
      </c>
      <c r="AO36" s="24">
        <f>G36*0</f>
        <v>0</v>
      </c>
      <c r="AP36" s="24">
        <f>G36*(1-0)</f>
        <v>0</v>
      </c>
      <c r="AQ36" s="26" t="s">
        <v>50</v>
      </c>
      <c r="AV36" s="24">
        <f>ROUND(AW36+AX36,2)</f>
        <v>0</v>
      </c>
      <c r="AW36" s="24">
        <f>ROUND(F36*AO36,2)</f>
        <v>0</v>
      </c>
      <c r="AX36" s="24">
        <f>ROUND(F36*AP36,2)</f>
        <v>0</v>
      </c>
      <c r="AY36" s="26" t="s">
        <v>103</v>
      </c>
      <c r="AZ36" s="26" t="s">
        <v>104</v>
      </c>
      <c r="BA36" s="10" t="s">
        <v>57</v>
      </c>
      <c r="BC36" s="24">
        <f>AW36+AX36</f>
        <v>0</v>
      </c>
      <c r="BD36" s="24">
        <f>G36/(100-BE36)*100</f>
        <v>0</v>
      </c>
      <c r="BE36" s="24">
        <v>0</v>
      </c>
      <c r="BF36" s="24">
        <f>36</f>
        <v>36</v>
      </c>
      <c r="BH36" s="24">
        <f>F36*AO36</f>
        <v>0</v>
      </c>
      <c r="BI36" s="24">
        <f>F36*AP36</f>
        <v>0</v>
      </c>
      <c r="BJ36" s="24">
        <f>F36*G36</f>
        <v>0</v>
      </c>
      <c r="BK36" s="26" t="s">
        <v>58</v>
      </c>
      <c r="BL36" s="24">
        <v>33</v>
      </c>
      <c r="BW36" s="24">
        <v>21</v>
      </c>
      <c r="BX36" s="4" t="s">
        <v>108</v>
      </c>
    </row>
    <row r="37" spans="1:76" x14ac:dyDescent="0.25">
      <c r="A37" s="27"/>
      <c r="C37" s="29" t="s">
        <v>67</v>
      </c>
      <c r="D37" s="29" t="s">
        <v>47</v>
      </c>
      <c r="F37" s="30">
        <v>2</v>
      </c>
      <c r="K37" s="31"/>
    </row>
    <row r="38" spans="1:76" x14ac:dyDescent="0.25">
      <c r="A38" s="2" t="s">
        <v>109</v>
      </c>
      <c r="B38" s="3" t="s">
        <v>110</v>
      </c>
      <c r="C38" s="69" t="s">
        <v>111</v>
      </c>
      <c r="D38" s="70"/>
      <c r="E38" s="3" t="s">
        <v>85</v>
      </c>
      <c r="F38" s="24">
        <v>2</v>
      </c>
      <c r="G38" s="24">
        <v>0</v>
      </c>
      <c r="H38" s="24">
        <f>ROUND(F38*AO38,2)</f>
        <v>0</v>
      </c>
      <c r="I38" s="24">
        <f>ROUND(F38*AP38,2)</f>
        <v>0</v>
      </c>
      <c r="J38" s="24">
        <f>ROUND(F38*G38,2)</f>
        <v>0</v>
      </c>
      <c r="K38" s="25" t="s">
        <v>47</v>
      </c>
      <c r="Z38" s="24">
        <f>ROUND(IF(AQ38="5",BJ38,0),2)</f>
        <v>0</v>
      </c>
      <c r="AB38" s="24">
        <f>ROUND(IF(AQ38="1",BH38,0),2)</f>
        <v>0</v>
      </c>
      <c r="AC38" s="24">
        <f>ROUND(IF(AQ38="1",BI38,0),2)</f>
        <v>0</v>
      </c>
      <c r="AD38" s="24">
        <f>ROUND(IF(AQ38="7",BH38,0),2)</f>
        <v>0</v>
      </c>
      <c r="AE38" s="24">
        <f>ROUND(IF(AQ38="7",BI38,0),2)</f>
        <v>0</v>
      </c>
      <c r="AF38" s="24">
        <f>ROUND(IF(AQ38="2",BH38,0),2)</f>
        <v>0</v>
      </c>
      <c r="AG38" s="24">
        <f>ROUND(IF(AQ38="2",BI38,0),2)</f>
        <v>0</v>
      </c>
      <c r="AH38" s="24">
        <f>ROUND(IF(AQ38="0",BJ38,0),2)</f>
        <v>0</v>
      </c>
      <c r="AI38" s="10" t="s">
        <v>47</v>
      </c>
      <c r="AJ38" s="24">
        <f>IF(AN38=0,J38,0)</f>
        <v>0</v>
      </c>
      <c r="AK38" s="24">
        <f>IF(AN38=12,J38,0)</f>
        <v>0</v>
      </c>
      <c r="AL38" s="24">
        <f>IF(AN38=21,J38,0)</f>
        <v>0</v>
      </c>
      <c r="AN38" s="24">
        <v>21</v>
      </c>
      <c r="AO38" s="24">
        <f>G38*0</f>
        <v>0</v>
      </c>
      <c r="AP38" s="24">
        <f>G38*(1-0)</f>
        <v>0</v>
      </c>
      <c r="AQ38" s="26" t="s">
        <v>50</v>
      </c>
      <c r="AV38" s="24">
        <f>ROUND(AW38+AX38,2)</f>
        <v>0</v>
      </c>
      <c r="AW38" s="24">
        <f>ROUND(F38*AO38,2)</f>
        <v>0</v>
      </c>
      <c r="AX38" s="24">
        <f>ROUND(F38*AP38,2)</f>
        <v>0</v>
      </c>
      <c r="AY38" s="26" t="s">
        <v>103</v>
      </c>
      <c r="AZ38" s="26" t="s">
        <v>104</v>
      </c>
      <c r="BA38" s="10" t="s">
        <v>57</v>
      </c>
      <c r="BC38" s="24">
        <f>AW38+AX38</f>
        <v>0</v>
      </c>
      <c r="BD38" s="24">
        <f>G38/(100-BE38)*100</f>
        <v>0</v>
      </c>
      <c r="BE38" s="24">
        <v>0</v>
      </c>
      <c r="BF38" s="24">
        <f>38</f>
        <v>38</v>
      </c>
      <c r="BH38" s="24">
        <f>F38*AO38</f>
        <v>0</v>
      </c>
      <c r="BI38" s="24">
        <f>F38*AP38</f>
        <v>0</v>
      </c>
      <c r="BJ38" s="24">
        <f>F38*G38</f>
        <v>0</v>
      </c>
      <c r="BK38" s="26" t="s">
        <v>58</v>
      </c>
      <c r="BL38" s="24">
        <v>33</v>
      </c>
      <c r="BW38" s="24">
        <v>21</v>
      </c>
      <c r="BX38" s="4" t="s">
        <v>111</v>
      </c>
    </row>
    <row r="39" spans="1:76" x14ac:dyDescent="0.25">
      <c r="A39" s="27"/>
      <c r="C39" s="29" t="s">
        <v>67</v>
      </c>
      <c r="D39" s="29" t="s">
        <v>47</v>
      </c>
      <c r="F39" s="30">
        <v>2</v>
      </c>
      <c r="K39" s="31"/>
    </row>
    <row r="40" spans="1:76" x14ac:dyDescent="0.25">
      <c r="A40" s="32" t="s">
        <v>47</v>
      </c>
      <c r="B40" s="33" t="s">
        <v>112</v>
      </c>
      <c r="C40" s="71" t="s">
        <v>113</v>
      </c>
      <c r="D40" s="72"/>
      <c r="E40" s="34" t="s">
        <v>4</v>
      </c>
      <c r="F40" s="34" t="s">
        <v>4</v>
      </c>
      <c r="G40" s="34" t="s">
        <v>4</v>
      </c>
      <c r="H40" s="1">
        <f>ROUND(SUM(H41:H44),2)</f>
        <v>0</v>
      </c>
      <c r="I40" s="1">
        <f>ROUND(SUM(I41:I44),2)</f>
        <v>0</v>
      </c>
      <c r="J40" s="1">
        <f>ROUND(SUM(J41:J44),2)</f>
        <v>0</v>
      </c>
      <c r="K40" s="35" t="s">
        <v>47</v>
      </c>
      <c r="AI40" s="10" t="s">
        <v>47</v>
      </c>
      <c r="AS40" s="1">
        <f>SUM(AJ41:AJ44)</f>
        <v>0</v>
      </c>
      <c r="AT40" s="1">
        <f>SUM(AK41:AK44)</f>
        <v>0</v>
      </c>
      <c r="AU40" s="1">
        <f>SUM(AL41:AL44)</f>
        <v>0</v>
      </c>
    </row>
    <row r="41" spans="1:76" x14ac:dyDescent="0.25">
      <c r="A41" s="2" t="s">
        <v>114</v>
      </c>
      <c r="B41" s="3" t="s">
        <v>115</v>
      </c>
      <c r="C41" s="69" t="s">
        <v>116</v>
      </c>
      <c r="D41" s="70"/>
      <c r="E41" s="3" t="s">
        <v>70</v>
      </c>
      <c r="F41" s="24">
        <v>163</v>
      </c>
      <c r="G41" s="24">
        <v>0</v>
      </c>
      <c r="H41" s="24">
        <f>ROUND(F41*AO41,2)</f>
        <v>0</v>
      </c>
      <c r="I41" s="24">
        <f>ROUND(F41*AP41,2)</f>
        <v>0</v>
      </c>
      <c r="J41" s="24">
        <f>ROUND(F41*G41,2)</f>
        <v>0</v>
      </c>
      <c r="K41" s="25" t="s">
        <v>54</v>
      </c>
      <c r="Z41" s="24">
        <f>ROUND(IF(AQ41="5",BJ41,0),2)</f>
        <v>0</v>
      </c>
      <c r="AB41" s="24">
        <f>ROUND(IF(AQ41="1",BH41,0),2)</f>
        <v>0</v>
      </c>
      <c r="AC41" s="24">
        <f>ROUND(IF(AQ41="1",BI41,0),2)</f>
        <v>0</v>
      </c>
      <c r="AD41" s="24">
        <f>ROUND(IF(AQ41="7",BH41,0),2)</f>
        <v>0</v>
      </c>
      <c r="AE41" s="24">
        <f>ROUND(IF(AQ41="7",BI41,0),2)</f>
        <v>0</v>
      </c>
      <c r="AF41" s="24">
        <f>ROUND(IF(AQ41="2",BH41,0),2)</f>
        <v>0</v>
      </c>
      <c r="AG41" s="24">
        <f>ROUND(IF(AQ41="2",BI41,0),2)</f>
        <v>0</v>
      </c>
      <c r="AH41" s="24">
        <f>ROUND(IF(AQ41="0",BJ41,0),2)</f>
        <v>0</v>
      </c>
      <c r="AI41" s="10" t="s">
        <v>47</v>
      </c>
      <c r="AJ41" s="24">
        <f>IF(AN41=0,J41,0)</f>
        <v>0</v>
      </c>
      <c r="AK41" s="24">
        <f>IF(AN41=12,J41,0)</f>
        <v>0</v>
      </c>
      <c r="AL41" s="24">
        <f>IF(AN41=21,J41,0)</f>
        <v>0</v>
      </c>
      <c r="AN41" s="24">
        <v>21</v>
      </c>
      <c r="AO41" s="24">
        <f>G41*0.65678392</f>
        <v>0</v>
      </c>
      <c r="AP41" s="24">
        <f>G41*(1-0.65678392)</f>
        <v>0</v>
      </c>
      <c r="AQ41" s="26" t="s">
        <v>50</v>
      </c>
      <c r="AV41" s="24">
        <f>ROUND(AW41+AX41,2)</f>
        <v>0</v>
      </c>
      <c r="AW41" s="24">
        <f>ROUND(F41*AO41,2)</f>
        <v>0</v>
      </c>
      <c r="AX41" s="24">
        <f>ROUND(F41*AP41,2)</f>
        <v>0</v>
      </c>
      <c r="AY41" s="26" t="s">
        <v>117</v>
      </c>
      <c r="AZ41" s="26" t="s">
        <v>118</v>
      </c>
      <c r="BA41" s="10" t="s">
        <v>57</v>
      </c>
      <c r="BC41" s="24">
        <f>AW41+AX41</f>
        <v>0</v>
      </c>
      <c r="BD41" s="24">
        <f>G41/(100-BE41)*100</f>
        <v>0</v>
      </c>
      <c r="BE41" s="24">
        <v>0</v>
      </c>
      <c r="BF41" s="24">
        <f>41</f>
        <v>41</v>
      </c>
      <c r="BH41" s="24">
        <f>F41*AO41</f>
        <v>0</v>
      </c>
      <c r="BI41" s="24">
        <f>F41*AP41</f>
        <v>0</v>
      </c>
      <c r="BJ41" s="24">
        <f>F41*G41</f>
        <v>0</v>
      </c>
      <c r="BK41" s="26" t="s">
        <v>58</v>
      </c>
      <c r="BL41" s="24">
        <v>56</v>
      </c>
      <c r="BW41" s="24">
        <v>21</v>
      </c>
      <c r="BX41" s="4" t="s">
        <v>116</v>
      </c>
    </row>
    <row r="42" spans="1:76" ht="13.5" customHeight="1" x14ac:dyDescent="0.25">
      <c r="A42" s="27"/>
      <c r="B42" s="28" t="s">
        <v>59</v>
      </c>
      <c r="C42" s="65" t="s">
        <v>119</v>
      </c>
      <c r="D42" s="66"/>
      <c r="E42" s="66"/>
      <c r="F42" s="66"/>
      <c r="G42" s="66"/>
      <c r="H42" s="66"/>
      <c r="I42" s="66"/>
      <c r="J42" s="66"/>
      <c r="K42" s="67"/>
    </row>
    <row r="43" spans="1:76" x14ac:dyDescent="0.25">
      <c r="A43" s="27"/>
      <c r="C43" s="29" t="s">
        <v>120</v>
      </c>
      <c r="D43" s="29" t="s">
        <v>47</v>
      </c>
      <c r="F43" s="30">
        <v>163</v>
      </c>
      <c r="K43" s="31"/>
    </row>
    <row r="44" spans="1:76" x14ac:dyDescent="0.25">
      <c r="A44" s="2" t="s">
        <v>48</v>
      </c>
      <c r="B44" s="3" t="s">
        <v>121</v>
      </c>
      <c r="C44" s="69" t="s">
        <v>122</v>
      </c>
      <c r="D44" s="70"/>
      <c r="E44" s="3" t="s">
        <v>70</v>
      </c>
      <c r="F44" s="24">
        <v>163</v>
      </c>
      <c r="G44" s="24">
        <v>0</v>
      </c>
      <c r="H44" s="24">
        <f>ROUND(F44*AO44,2)</f>
        <v>0</v>
      </c>
      <c r="I44" s="24">
        <f>ROUND(F44*AP44,2)</f>
        <v>0</v>
      </c>
      <c r="J44" s="24">
        <f>ROUND(F44*G44,2)</f>
        <v>0</v>
      </c>
      <c r="K44" s="25" t="s">
        <v>54</v>
      </c>
      <c r="Z44" s="24">
        <f>ROUND(IF(AQ44="5",BJ44,0),2)</f>
        <v>0</v>
      </c>
      <c r="AB44" s="24">
        <f>ROUND(IF(AQ44="1",BH44,0),2)</f>
        <v>0</v>
      </c>
      <c r="AC44" s="24">
        <f>ROUND(IF(AQ44="1",BI44,0),2)</f>
        <v>0</v>
      </c>
      <c r="AD44" s="24">
        <f>ROUND(IF(AQ44="7",BH44,0),2)</f>
        <v>0</v>
      </c>
      <c r="AE44" s="24">
        <f>ROUND(IF(AQ44="7",BI44,0),2)</f>
        <v>0</v>
      </c>
      <c r="AF44" s="24">
        <f>ROUND(IF(AQ44="2",BH44,0),2)</f>
        <v>0</v>
      </c>
      <c r="AG44" s="24">
        <f>ROUND(IF(AQ44="2",BI44,0),2)</f>
        <v>0</v>
      </c>
      <c r="AH44" s="24">
        <f>ROUND(IF(AQ44="0",BJ44,0),2)</f>
        <v>0</v>
      </c>
      <c r="AI44" s="10" t="s">
        <v>47</v>
      </c>
      <c r="AJ44" s="24">
        <f>IF(AN44=0,J44,0)</f>
        <v>0</v>
      </c>
      <c r="AK44" s="24">
        <f>IF(AN44=12,J44,0)</f>
        <v>0</v>
      </c>
      <c r="AL44" s="24">
        <f>IF(AN44=21,J44,0)</f>
        <v>0</v>
      </c>
      <c r="AN44" s="24">
        <v>21</v>
      </c>
      <c r="AO44" s="24">
        <f>G44*0.830985915</f>
        <v>0</v>
      </c>
      <c r="AP44" s="24">
        <f>G44*(1-0.830985915)</f>
        <v>0</v>
      </c>
      <c r="AQ44" s="26" t="s">
        <v>50</v>
      </c>
      <c r="AV44" s="24">
        <f>ROUND(AW44+AX44,2)</f>
        <v>0</v>
      </c>
      <c r="AW44" s="24">
        <f>ROUND(F44*AO44,2)</f>
        <v>0</v>
      </c>
      <c r="AX44" s="24">
        <f>ROUND(F44*AP44,2)</f>
        <v>0</v>
      </c>
      <c r="AY44" s="26" t="s">
        <v>117</v>
      </c>
      <c r="AZ44" s="26" t="s">
        <v>118</v>
      </c>
      <c r="BA44" s="10" t="s">
        <v>57</v>
      </c>
      <c r="BC44" s="24">
        <f>AW44+AX44</f>
        <v>0</v>
      </c>
      <c r="BD44" s="24">
        <f>G44/(100-BE44)*100</f>
        <v>0</v>
      </c>
      <c r="BE44" s="24">
        <v>0</v>
      </c>
      <c r="BF44" s="24">
        <f>44</f>
        <v>44</v>
      </c>
      <c r="BH44" s="24">
        <f>F44*AO44</f>
        <v>0</v>
      </c>
      <c r="BI44" s="24">
        <f>F44*AP44</f>
        <v>0</v>
      </c>
      <c r="BJ44" s="24">
        <f>F44*G44</f>
        <v>0</v>
      </c>
      <c r="BK44" s="26" t="s">
        <v>58</v>
      </c>
      <c r="BL44" s="24">
        <v>56</v>
      </c>
      <c r="BW44" s="24">
        <v>21</v>
      </c>
      <c r="BX44" s="4" t="s">
        <v>122</v>
      </c>
    </row>
    <row r="45" spans="1:76" ht="13.5" customHeight="1" x14ac:dyDescent="0.25">
      <c r="A45" s="27"/>
      <c r="B45" s="28" t="s">
        <v>59</v>
      </c>
      <c r="C45" s="65" t="s">
        <v>123</v>
      </c>
      <c r="D45" s="66"/>
      <c r="E45" s="66"/>
      <c r="F45" s="66"/>
      <c r="G45" s="66"/>
      <c r="H45" s="66"/>
      <c r="I45" s="66"/>
      <c r="J45" s="66"/>
      <c r="K45" s="67"/>
    </row>
    <row r="46" spans="1:76" x14ac:dyDescent="0.25">
      <c r="A46" s="27"/>
      <c r="C46" s="29" t="s">
        <v>120</v>
      </c>
      <c r="D46" s="29" t="s">
        <v>47</v>
      </c>
      <c r="F46" s="30">
        <v>163</v>
      </c>
      <c r="K46" s="31"/>
    </row>
    <row r="47" spans="1:76" x14ac:dyDescent="0.25">
      <c r="A47" s="32" t="s">
        <v>47</v>
      </c>
      <c r="B47" s="33" t="s">
        <v>124</v>
      </c>
      <c r="C47" s="71" t="s">
        <v>125</v>
      </c>
      <c r="D47" s="72"/>
      <c r="E47" s="34" t="s">
        <v>4</v>
      </c>
      <c r="F47" s="34" t="s">
        <v>4</v>
      </c>
      <c r="G47" s="34" t="s">
        <v>4</v>
      </c>
      <c r="H47" s="1">
        <f>ROUND(SUM(H48:H52),2)</f>
        <v>0</v>
      </c>
      <c r="I47" s="1">
        <f>ROUND(SUM(I48:I52),2)</f>
        <v>0</v>
      </c>
      <c r="J47" s="1">
        <f>ROUND(SUM(J48:J52),2)</f>
        <v>0</v>
      </c>
      <c r="K47" s="35" t="s">
        <v>47</v>
      </c>
      <c r="AI47" s="10" t="s">
        <v>47</v>
      </c>
      <c r="AS47" s="1">
        <f>SUM(AJ48:AJ52)</f>
        <v>0</v>
      </c>
      <c r="AT47" s="1">
        <f>SUM(AK48:AK52)</f>
        <v>0</v>
      </c>
      <c r="AU47" s="1">
        <f>SUM(AL48:AL52)</f>
        <v>0</v>
      </c>
    </row>
    <row r="48" spans="1:76" x14ac:dyDescent="0.25">
      <c r="A48" s="2" t="s">
        <v>126</v>
      </c>
      <c r="B48" s="3" t="s">
        <v>127</v>
      </c>
      <c r="C48" s="69" t="s">
        <v>286</v>
      </c>
      <c r="D48" s="70"/>
      <c r="E48" s="3" t="s">
        <v>70</v>
      </c>
      <c r="F48" s="24">
        <v>54</v>
      </c>
      <c r="G48" s="24">
        <v>0</v>
      </c>
      <c r="H48" s="24">
        <f>ROUND(F48*AO48,2)</f>
        <v>0</v>
      </c>
      <c r="I48" s="24">
        <f>ROUND(F48*AP48,2)</f>
        <v>0</v>
      </c>
      <c r="J48" s="24">
        <f>ROUND(F48*G48,2)</f>
        <v>0</v>
      </c>
      <c r="K48" s="25" t="s">
        <v>47</v>
      </c>
      <c r="Z48" s="24">
        <f>ROUND(IF(AQ48="5",BJ48,0),2)</f>
        <v>0</v>
      </c>
      <c r="AB48" s="24">
        <f>ROUND(IF(AQ48="1",BH48,0),2)</f>
        <v>0</v>
      </c>
      <c r="AC48" s="24">
        <f>ROUND(IF(AQ48="1",BI48,0),2)</f>
        <v>0</v>
      </c>
      <c r="AD48" s="24">
        <f>ROUND(IF(AQ48="7",BH48,0),2)</f>
        <v>0</v>
      </c>
      <c r="AE48" s="24">
        <f>ROUND(IF(AQ48="7",BI48,0),2)</f>
        <v>0</v>
      </c>
      <c r="AF48" s="24">
        <f>ROUND(IF(AQ48="2",BH48,0),2)</f>
        <v>0</v>
      </c>
      <c r="AG48" s="24">
        <f>ROUND(IF(AQ48="2",BI48,0),2)</f>
        <v>0</v>
      </c>
      <c r="AH48" s="24">
        <f>ROUND(IF(AQ48="0",BJ48,0),2)</f>
        <v>0</v>
      </c>
      <c r="AI48" s="10" t="s">
        <v>47</v>
      </c>
      <c r="AJ48" s="24">
        <f>IF(AN48=0,J48,0)</f>
        <v>0</v>
      </c>
      <c r="AK48" s="24">
        <f>IF(AN48=12,J48,0)</f>
        <v>0</v>
      </c>
      <c r="AL48" s="24">
        <f>IF(AN48=21,J48,0)</f>
        <v>0</v>
      </c>
      <c r="AN48" s="24">
        <v>21</v>
      </c>
      <c r="AO48" s="24">
        <f>G48*0</f>
        <v>0</v>
      </c>
      <c r="AP48" s="24">
        <f>G48*(1-0)</f>
        <v>0</v>
      </c>
      <c r="AQ48" s="26" t="s">
        <v>50</v>
      </c>
      <c r="AV48" s="24">
        <f>ROUND(AW48+AX48,2)</f>
        <v>0</v>
      </c>
      <c r="AW48" s="24">
        <f>ROUND(F48*AO48,2)</f>
        <v>0</v>
      </c>
      <c r="AX48" s="24">
        <f>ROUND(F48*AP48,2)</f>
        <v>0</v>
      </c>
      <c r="AY48" s="26" t="s">
        <v>129</v>
      </c>
      <c r="AZ48" s="26" t="s">
        <v>118</v>
      </c>
      <c r="BA48" s="10" t="s">
        <v>57</v>
      </c>
      <c r="BC48" s="24">
        <f>AW48+AX48</f>
        <v>0</v>
      </c>
      <c r="BD48" s="24">
        <f>G48/(100-BE48)*100</f>
        <v>0</v>
      </c>
      <c r="BE48" s="24">
        <v>0</v>
      </c>
      <c r="BF48" s="24">
        <f>48</f>
        <v>48</v>
      </c>
      <c r="BH48" s="24">
        <f>F48*AO48</f>
        <v>0</v>
      </c>
      <c r="BI48" s="24">
        <f>F48*AP48</f>
        <v>0</v>
      </c>
      <c r="BJ48" s="24">
        <f>F48*G48</f>
        <v>0</v>
      </c>
      <c r="BK48" s="26" t="s">
        <v>58</v>
      </c>
      <c r="BL48" s="24"/>
      <c r="BW48" s="24">
        <v>21</v>
      </c>
      <c r="BX48" s="4" t="s">
        <v>128</v>
      </c>
    </row>
    <row r="49" spans="1:76" x14ac:dyDescent="0.25">
      <c r="A49" s="27"/>
      <c r="C49" s="29" t="s">
        <v>130</v>
      </c>
      <c r="D49" s="29" t="s">
        <v>47</v>
      </c>
      <c r="F49" s="30">
        <v>54</v>
      </c>
      <c r="K49" s="31"/>
    </row>
    <row r="50" spans="1:76" x14ac:dyDescent="0.25">
      <c r="A50" s="2" t="s">
        <v>131</v>
      </c>
      <c r="B50" s="3" t="s">
        <v>132</v>
      </c>
      <c r="C50" s="69" t="s">
        <v>133</v>
      </c>
      <c r="D50" s="70"/>
      <c r="E50" s="3" t="s">
        <v>70</v>
      </c>
      <c r="F50" s="24">
        <v>46</v>
      </c>
      <c r="G50" s="24">
        <v>0</v>
      </c>
      <c r="H50" s="24">
        <f>ROUND(F50*AO50,2)</f>
        <v>0</v>
      </c>
      <c r="I50" s="24">
        <f>ROUND(F50*AP50,2)</f>
        <v>0</v>
      </c>
      <c r="J50" s="24">
        <f>ROUND(F50*G50,2)</f>
        <v>0</v>
      </c>
      <c r="K50" s="25" t="s">
        <v>47</v>
      </c>
      <c r="Z50" s="24">
        <f>ROUND(IF(AQ50="5",BJ50,0),2)</f>
        <v>0</v>
      </c>
      <c r="AB50" s="24">
        <f>ROUND(IF(AQ50="1",BH50,0),2)</f>
        <v>0</v>
      </c>
      <c r="AC50" s="24">
        <f>ROUND(IF(AQ50="1",BI50,0),2)</f>
        <v>0</v>
      </c>
      <c r="AD50" s="24">
        <f>ROUND(IF(AQ50="7",BH50,0),2)</f>
        <v>0</v>
      </c>
      <c r="AE50" s="24">
        <f>ROUND(IF(AQ50="7",BI50,0),2)</f>
        <v>0</v>
      </c>
      <c r="AF50" s="24">
        <f>ROUND(IF(AQ50="2",BH50,0),2)</f>
        <v>0</v>
      </c>
      <c r="AG50" s="24">
        <f>ROUND(IF(AQ50="2",BI50,0),2)</f>
        <v>0</v>
      </c>
      <c r="AH50" s="24">
        <f>ROUND(IF(AQ50="0",BJ50,0),2)</f>
        <v>0</v>
      </c>
      <c r="AI50" s="10" t="s">
        <v>47</v>
      </c>
      <c r="AJ50" s="24">
        <f>IF(AN50=0,J50,0)</f>
        <v>0</v>
      </c>
      <c r="AK50" s="24">
        <f>IF(AN50=12,J50,0)</f>
        <v>0</v>
      </c>
      <c r="AL50" s="24">
        <f>IF(AN50=21,J50,0)</f>
        <v>0</v>
      </c>
      <c r="AN50" s="24">
        <v>21</v>
      </c>
      <c r="AO50" s="24">
        <f>G50*0</f>
        <v>0</v>
      </c>
      <c r="AP50" s="24">
        <f>G50*(1-0)</f>
        <v>0</v>
      </c>
      <c r="AQ50" s="26" t="s">
        <v>50</v>
      </c>
      <c r="AV50" s="24">
        <f>ROUND(AW50+AX50,2)</f>
        <v>0</v>
      </c>
      <c r="AW50" s="24">
        <f>ROUND(F50*AO50,2)</f>
        <v>0</v>
      </c>
      <c r="AX50" s="24">
        <f>ROUND(F50*AP50,2)</f>
        <v>0</v>
      </c>
      <c r="AY50" s="26" t="s">
        <v>129</v>
      </c>
      <c r="AZ50" s="26" t="s">
        <v>118</v>
      </c>
      <c r="BA50" s="10" t="s">
        <v>57</v>
      </c>
      <c r="BC50" s="24">
        <f>AW50+AX50</f>
        <v>0</v>
      </c>
      <c r="BD50" s="24">
        <f>G50/(100-BE50)*100</f>
        <v>0</v>
      </c>
      <c r="BE50" s="24">
        <v>0</v>
      </c>
      <c r="BF50" s="24">
        <f>50</f>
        <v>50</v>
      </c>
      <c r="BH50" s="24">
        <f>F50*AO50</f>
        <v>0</v>
      </c>
      <c r="BI50" s="24">
        <f>F50*AP50</f>
        <v>0</v>
      </c>
      <c r="BJ50" s="24">
        <f>F50*G50</f>
        <v>0</v>
      </c>
      <c r="BK50" s="26" t="s">
        <v>58</v>
      </c>
      <c r="BL50" s="24"/>
      <c r="BW50" s="24">
        <v>21</v>
      </c>
      <c r="BX50" s="4" t="s">
        <v>133</v>
      </c>
    </row>
    <row r="51" spans="1:76" x14ac:dyDescent="0.25">
      <c r="A51" s="27"/>
      <c r="C51" s="29" t="s">
        <v>134</v>
      </c>
      <c r="D51" s="29" t="s">
        <v>47</v>
      </c>
      <c r="F51" s="30">
        <v>46</v>
      </c>
      <c r="K51" s="31"/>
    </row>
    <row r="52" spans="1:76" x14ac:dyDescent="0.25">
      <c r="A52" s="2" t="s">
        <v>135</v>
      </c>
      <c r="B52" s="3" t="s">
        <v>136</v>
      </c>
      <c r="C52" s="69" t="s">
        <v>137</v>
      </c>
      <c r="D52" s="70"/>
      <c r="E52" s="3" t="s">
        <v>70</v>
      </c>
      <c r="F52" s="24">
        <v>63</v>
      </c>
      <c r="G52" s="24">
        <v>0</v>
      </c>
      <c r="H52" s="24">
        <f>ROUND(F52*AO52,2)</f>
        <v>0</v>
      </c>
      <c r="I52" s="24">
        <f>ROUND(F52*AP52,2)</f>
        <v>0</v>
      </c>
      <c r="J52" s="24">
        <f>ROUND(F52*G52,2)</f>
        <v>0</v>
      </c>
      <c r="K52" s="25" t="s">
        <v>47</v>
      </c>
      <c r="Z52" s="24">
        <f>ROUND(IF(AQ52="5",BJ52,0),2)</f>
        <v>0</v>
      </c>
      <c r="AB52" s="24">
        <f>ROUND(IF(AQ52="1",BH52,0),2)</f>
        <v>0</v>
      </c>
      <c r="AC52" s="24">
        <f>ROUND(IF(AQ52="1",BI52,0),2)</f>
        <v>0</v>
      </c>
      <c r="AD52" s="24">
        <f>ROUND(IF(AQ52="7",BH52,0),2)</f>
        <v>0</v>
      </c>
      <c r="AE52" s="24">
        <f>ROUND(IF(AQ52="7",BI52,0),2)</f>
        <v>0</v>
      </c>
      <c r="AF52" s="24">
        <f>ROUND(IF(AQ52="2",BH52,0),2)</f>
        <v>0</v>
      </c>
      <c r="AG52" s="24">
        <f>ROUND(IF(AQ52="2",BI52,0),2)</f>
        <v>0</v>
      </c>
      <c r="AH52" s="24">
        <f>ROUND(IF(AQ52="0",BJ52,0),2)</f>
        <v>0</v>
      </c>
      <c r="AI52" s="10" t="s">
        <v>47</v>
      </c>
      <c r="AJ52" s="24">
        <f>IF(AN52=0,J52,0)</f>
        <v>0</v>
      </c>
      <c r="AK52" s="24">
        <f>IF(AN52=12,J52,0)</f>
        <v>0</v>
      </c>
      <c r="AL52" s="24">
        <f>IF(AN52=21,J52,0)</f>
        <v>0</v>
      </c>
      <c r="AN52" s="24">
        <v>21</v>
      </c>
      <c r="AO52" s="24">
        <f>G52*0</f>
        <v>0</v>
      </c>
      <c r="AP52" s="24">
        <f>G52*(1-0)</f>
        <v>0</v>
      </c>
      <c r="AQ52" s="26" t="s">
        <v>50</v>
      </c>
      <c r="AV52" s="24">
        <f>ROUND(AW52+AX52,2)</f>
        <v>0</v>
      </c>
      <c r="AW52" s="24">
        <f>ROUND(F52*AO52,2)</f>
        <v>0</v>
      </c>
      <c r="AX52" s="24">
        <f>ROUND(F52*AP52,2)</f>
        <v>0</v>
      </c>
      <c r="AY52" s="26" t="s">
        <v>129</v>
      </c>
      <c r="AZ52" s="26" t="s">
        <v>118</v>
      </c>
      <c r="BA52" s="10" t="s">
        <v>57</v>
      </c>
      <c r="BC52" s="24">
        <f>AW52+AX52</f>
        <v>0</v>
      </c>
      <c r="BD52" s="24">
        <f>G52/(100-BE52)*100</f>
        <v>0</v>
      </c>
      <c r="BE52" s="24">
        <v>0</v>
      </c>
      <c r="BF52" s="24">
        <f>52</f>
        <v>52</v>
      </c>
      <c r="BH52" s="24">
        <f>F52*AO52</f>
        <v>0</v>
      </c>
      <c r="BI52" s="24">
        <f>F52*AP52</f>
        <v>0</v>
      </c>
      <c r="BJ52" s="24">
        <f>F52*G52</f>
        <v>0</v>
      </c>
      <c r="BK52" s="26" t="s">
        <v>58</v>
      </c>
      <c r="BL52" s="24"/>
      <c r="BW52" s="24">
        <v>21</v>
      </c>
      <c r="BX52" s="4" t="s">
        <v>137</v>
      </c>
    </row>
    <row r="53" spans="1:76" x14ac:dyDescent="0.25">
      <c r="A53" s="27"/>
      <c r="C53" s="29" t="s">
        <v>138</v>
      </c>
      <c r="D53" s="29" t="s">
        <v>47</v>
      </c>
      <c r="F53" s="30">
        <v>63</v>
      </c>
      <c r="K53" s="31"/>
    </row>
    <row r="54" spans="1:76" x14ac:dyDescent="0.25">
      <c r="A54" s="32" t="s">
        <v>47</v>
      </c>
      <c r="B54" s="33" t="s">
        <v>139</v>
      </c>
      <c r="C54" s="71" t="s">
        <v>140</v>
      </c>
      <c r="D54" s="72"/>
      <c r="E54" s="34" t="s">
        <v>4</v>
      </c>
      <c r="F54" s="34" t="s">
        <v>4</v>
      </c>
      <c r="G54" s="34" t="s">
        <v>4</v>
      </c>
      <c r="H54" s="1">
        <f>ROUND(SUM(H55:H55),2)</f>
        <v>0</v>
      </c>
      <c r="I54" s="1">
        <f>ROUND(SUM(I55:I55),2)</f>
        <v>0</v>
      </c>
      <c r="J54" s="1">
        <f>ROUND(SUM(J55:J55),2)</f>
        <v>0</v>
      </c>
      <c r="K54" s="35" t="s">
        <v>47</v>
      </c>
      <c r="AI54" s="10" t="s">
        <v>47</v>
      </c>
      <c r="AS54" s="1">
        <f>SUM(AJ55:AJ55)</f>
        <v>0</v>
      </c>
      <c r="AT54" s="1">
        <f>SUM(AK55:AK55)</f>
        <v>0</v>
      </c>
      <c r="AU54" s="1">
        <f>SUM(AL55:AL55)</f>
        <v>0</v>
      </c>
    </row>
    <row r="55" spans="1:76" x14ac:dyDescent="0.25">
      <c r="A55" s="2" t="s">
        <v>141</v>
      </c>
      <c r="B55" s="3" t="s">
        <v>142</v>
      </c>
      <c r="C55" s="69" t="s">
        <v>143</v>
      </c>
      <c r="D55" s="70"/>
      <c r="E55" s="3" t="s">
        <v>144</v>
      </c>
      <c r="F55" s="24">
        <v>9</v>
      </c>
      <c r="G55" s="24">
        <v>0</v>
      </c>
      <c r="H55" s="24">
        <f>ROUND(F55*AO55,2)</f>
        <v>0</v>
      </c>
      <c r="I55" s="24">
        <f>ROUND(F55*AP55,2)</f>
        <v>0</v>
      </c>
      <c r="J55" s="24">
        <f>ROUND(F55*G55,2)</f>
        <v>0</v>
      </c>
      <c r="K55" s="25" t="s">
        <v>47</v>
      </c>
      <c r="Z55" s="24">
        <f>ROUND(IF(AQ55="5",BJ55,0),2)</f>
        <v>0</v>
      </c>
      <c r="AB55" s="24">
        <f>ROUND(IF(AQ55="1",BH55,0),2)</f>
        <v>0</v>
      </c>
      <c r="AC55" s="24">
        <f>ROUND(IF(AQ55="1",BI55,0),2)</f>
        <v>0</v>
      </c>
      <c r="AD55" s="24">
        <f>ROUND(IF(AQ55="7",BH55,0),2)</f>
        <v>0</v>
      </c>
      <c r="AE55" s="24">
        <f>ROUND(IF(AQ55="7",BI55,0),2)</f>
        <v>0</v>
      </c>
      <c r="AF55" s="24">
        <f>ROUND(IF(AQ55="2",BH55,0),2)</f>
        <v>0</v>
      </c>
      <c r="AG55" s="24">
        <f>ROUND(IF(AQ55="2",BI55,0),2)</f>
        <v>0</v>
      </c>
      <c r="AH55" s="24">
        <f>ROUND(IF(AQ55="0",BJ55,0),2)</f>
        <v>0</v>
      </c>
      <c r="AI55" s="10" t="s">
        <v>47</v>
      </c>
      <c r="AJ55" s="24">
        <f>IF(AN55=0,J55,0)</f>
        <v>0</v>
      </c>
      <c r="AK55" s="24">
        <f>IF(AN55=12,J55,0)</f>
        <v>0</v>
      </c>
      <c r="AL55" s="24">
        <f>IF(AN55=21,J55,0)</f>
        <v>0</v>
      </c>
      <c r="AN55" s="24">
        <v>21</v>
      </c>
      <c r="AO55" s="24">
        <f>G55*0</f>
        <v>0</v>
      </c>
      <c r="AP55" s="24">
        <f>G55*(1-0)</f>
        <v>0</v>
      </c>
      <c r="AQ55" s="26" t="s">
        <v>50</v>
      </c>
      <c r="AV55" s="24">
        <f>ROUND(AW55+AX55,2)</f>
        <v>0</v>
      </c>
      <c r="AW55" s="24">
        <f>ROUND(F55*AO55,2)</f>
        <v>0</v>
      </c>
      <c r="AX55" s="24">
        <f>ROUND(F55*AP55,2)</f>
        <v>0</v>
      </c>
      <c r="AY55" s="26" t="s">
        <v>145</v>
      </c>
      <c r="AZ55" s="26" t="s">
        <v>146</v>
      </c>
      <c r="BA55" s="10" t="s">
        <v>57</v>
      </c>
      <c r="BC55" s="24">
        <f>AW55+AX55</f>
        <v>0</v>
      </c>
      <c r="BD55" s="24">
        <f>G55/(100-BE55)*100</f>
        <v>0</v>
      </c>
      <c r="BE55" s="24">
        <v>0</v>
      </c>
      <c r="BF55" s="24">
        <f>55</f>
        <v>55</v>
      </c>
      <c r="BH55" s="24">
        <f>F55*AO55</f>
        <v>0</v>
      </c>
      <c r="BI55" s="24">
        <f>F55*AP55</f>
        <v>0</v>
      </c>
      <c r="BJ55" s="24">
        <f>F55*G55</f>
        <v>0</v>
      </c>
      <c r="BK55" s="26" t="s">
        <v>58</v>
      </c>
      <c r="BL55" s="24">
        <v>916</v>
      </c>
      <c r="BW55" s="24">
        <v>21</v>
      </c>
      <c r="BX55" s="4" t="s">
        <v>143</v>
      </c>
    </row>
    <row r="56" spans="1:76" x14ac:dyDescent="0.25">
      <c r="A56" s="27"/>
      <c r="C56" s="29" t="s">
        <v>147</v>
      </c>
      <c r="D56" s="29" t="s">
        <v>47</v>
      </c>
      <c r="F56" s="30">
        <v>9</v>
      </c>
      <c r="K56" s="31"/>
    </row>
    <row r="57" spans="1:76" x14ac:dyDescent="0.25">
      <c r="A57" s="32" t="s">
        <v>47</v>
      </c>
      <c r="B57" s="33" t="s">
        <v>148</v>
      </c>
      <c r="C57" s="71" t="s">
        <v>149</v>
      </c>
      <c r="D57" s="72"/>
      <c r="E57" s="34" t="s">
        <v>4</v>
      </c>
      <c r="F57" s="34" t="s">
        <v>4</v>
      </c>
      <c r="G57" s="34" t="s">
        <v>4</v>
      </c>
      <c r="H57" s="1">
        <f>ROUND(SUM(H58:H70),2)</f>
        <v>0</v>
      </c>
      <c r="I57" s="1">
        <f>ROUND(SUM(I58:I70),2)</f>
        <v>0</v>
      </c>
      <c r="J57" s="1">
        <f>ROUND(SUM(J58:J70),2)</f>
        <v>0</v>
      </c>
      <c r="K57" s="35" t="s">
        <v>47</v>
      </c>
      <c r="AI57" s="10" t="s">
        <v>47</v>
      </c>
      <c r="AS57" s="1">
        <f>SUM(AJ58:AJ70)</f>
        <v>0</v>
      </c>
      <c r="AT57" s="1">
        <f>SUM(AK58:AK70)</f>
        <v>0</v>
      </c>
      <c r="AU57" s="1">
        <f>SUM(AL58:AL70)</f>
        <v>0</v>
      </c>
    </row>
    <row r="58" spans="1:76" x14ac:dyDescent="0.25">
      <c r="A58" s="2" t="s">
        <v>150</v>
      </c>
      <c r="B58" s="3" t="s">
        <v>151</v>
      </c>
      <c r="C58" s="69" t="s">
        <v>152</v>
      </c>
      <c r="D58" s="70"/>
      <c r="E58" s="3" t="s">
        <v>144</v>
      </c>
      <c r="F58" s="24">
        <v>58.3</v>
      </c>
      <c r="G58" s="24">
        <v>0</v>
      </c>
      <c r="H58" s="24">
        <f>ROUND(F58*AO58,2)</f>
        <v>0</v>
      </c>
      <c r="I58" s="24">
        <f>ROUND(F58*AP58,2)</f>
        <v>0</v>
      </c>
      <c r="J58" s="24">
        <f>ROUND(F58*G58,2)</f>
        <v>0</v>
      </c>
      <c r="K58" s="25" t="s">
        <v>47</v>
      </c>
      <c r="Z58" s="24">
        <f>ROUND(IF(AQ58="5",BJ58,0),2)</f>
        <v>0</v>
      </c>
      <c r="AB58" s="24">
        <f>ROUND(IF(AQ58="1",BH58,0),2)</f>
        <v>0</v>
      </c>
      <c r="AC58" s="24">
        <f>ROUND(IF(AQ58="1",BI58,0),2)</f>
        <v>0</v>
      </c>
      <c r="AD58" s="24">
        <f>ROUND(IF(AQ58="7",BH58,0),2)</f>
        <v>0</v>
      </c>
      <c r="AE58" s="24">
        <f>ROUND(IF(AQ58="7",BI58,0),2)</f>
        <v>0</v>
      </c>
      <c r="AF58" s="24">
        <f>ROUND(IF(AQ58="2",BH58,0),2)</f>
        <v>0</v>
      </c>
      <c r="AG58" s="24">
        <f>ROUND(IF(AQ58="2",BI58,0),2)</f>
        <v>0</v>
      </c>
      <c r="AH58" s="24">
        <f>ROUND(IF(AQ58="0",BJ58,0),2)</f>
        <v>0</v>
      </c>
      <c r="AI58" s="10" t="s">
        <v>47</v>
      </c>
      <c r="AJ58" s="24">
        <f>IF(AN58=0,J58,0)</f>
        <v>0</v>
      </c>
      <c r="AK58" s="24">
        <f>IF(AN58=12,J58,0)</f>
        <v>0</v>
      </c>
      <c r="AL58" s="24">
        <f>IF(AN58=21,J58,0)</f>
        <v>0</v>
      </c>
      <c r="AN58" s="24">
        <v>21</v>
      </c>
      <c r="AO58" s="24">
        <f>G58*0</f>
        <v>0</v>
      </c>
      <c r="AP58" s="24">
        <f>G58*(1-0)</f>
        <v>0</v>
      </c>
      <c r="AQ58" s="26" t="s">
        <v>92</v>
      </c>
      <c r="AV58" s="24">
        <f>ROUND(AW58+AX58,2)</f>
        <v>0</v>
      </c>
      <c r="AW58" s="24">
        <f>ROUND(F58*AO58,2)</f>
        <v>0</v>
      </c>
      <c r="AX58" s="24">
        <f>ROUND(F58*AP58,2)</f>
        <v>0</v>
      </c>
      <c r="AY58" s="26" t="s">
        <v>153</v>
      </c>
      <c r="AZ58" s="26" t="s">
        <v>154</v>
      </c>
      <c r="BA58" s="10" t="s">
        <v>57</v>
      </c>
      <c r="BC58" s="24">
        <f>AW58+AX58</f>
        <v>0</v>
      </c>
      <c r="BD58" s="24">
        <f>G58/(100-BE58)*100</f>
        <v>0</v>
      </c>
      <c r="BE58" s="24">
        <v>0</v>
      </c>
      <c r="BF58" s="24">
        <f>58</f>
        <v>58</v>
      </c>
      <c r="BH58" s="24">
        <f>F58*AO58</f>
        <v>0</v>
      </c>
      <c r="BI58" s="24">
        <f>F58*AP58</f>
        <v>0</v>
      </c>
      <c r="BJ58" s="24">
        <f>F58*G58</f>
        <v>0</v>
      </c>
      <c r="BK58" s="26" t="s">
        <v>58</v>
      </c>
      <c r="BL58" s="24">
        <v>767</v>
      </c>
      <c r="BW58" s="24">
        <v>21</v>
      </c>
      <c r="BX58" s="4" t="s">
        <v>152</v>
      </c>
    </row>
    <row r="59" spans="1:76" x14ac:dyDescent="0.25">
      <c r="A59" s="27"/>
      <c r="C59" s="29" t="s">
        <v>155</v>
      </c>
      <c r="D59" s="29" t="s">
        <v>47</v>
      </c>
      <c r="F59" s="30">
        <v>58.3</v>
      </c>
      <c r="K59" s="31"/>
    </row>
    <row r="60" spans="1:76" x14ac:dyDescent="0.25">
      <c r="A60" s="2" t="s">
        <v>65</v>
      </c>
      <c r="B60" s="3" t="s">
        <v>156</v>
      </c>
      <c r="C60" s="69" t="s">
        <v>157</v>
      </c>
      <c r="D60" s="70"/>
      <c r="E60" s="3" t="s">
        <v>85</v>
      </c>
      <c r="F60" s="24">
        <v>1</v>
      </c>
      <c r="G60" s="24">
        <v>0</v>
      </c>
      <c r="H60" s="24">
        <f>ROUND(F60*AO60,2)</f>
        <v>0</v>
      </c>
      <c r="I60" s="24">
        <f>ROUND(F60*AP60,2)</f>
        <v>0</v>
      </c>
      <c r="J60" s="24">
        <f>ROUND(F60*G60,2)</f>
        <v>0</v>
      </c>
      <c r="K60" s="25" t="s">
        <v>47</v>
      </c>
      <c r="Z60" s="24">
        <f>ROUND(IF(AQ60="5",BJ60,0),2)</f>
        <v>0</v>
      </c>
      <c r="AB60" s="24">
        <f>ROUND(IF(AQ60="1",BH60,0),2)</f>
        <v>0</v>
      </c>
      <c r="AC60" s="24">
        <f>ROUND(IF(AQ60="1",BI60,0),2)</f>
        <v>0</v>
      </c>
      <c r="AD60" s="24">
        <f>ROUND(IF(AQ60="7",BH60,0),2)</f>
        <v>0</v>
      </c>
      <c r="AE60" s="24">
        <f>ROUND(IF(AQ60="7",BI60,0),2)</f>
        <v>0</v>
      </c>
      <c r="AF60" s="24">
        <f>ROUND(IF(AQ60="2",BH60,0),2)</f>
        <v>0</v>
      </c>
      <c r="AG60" s="24">
        <f>ROUND(IF(AQ60="2",BI60,0),2)</f>
        <v>0</v>
      </c>
      <c r="AH60" s="24">
        <f>ROUND(IF(AQ60="0",BJ60,0),2)</f>
        <v>0</v>
      </c>
      <c r="AI60" s="10" t="s">
        <v>47</v>
      </c>
      <c r="AJ60" s="24">
        <f>IF(AN60=0,J60,0)</f>
        <v>0</v>
      </c>
      <c r="AK60" s="24">
        <f>IF(AN60=12,J60,0)</f>
        <v>0</v>
      </c>
      <c r="AL60" s="24">
        <f>IF(AN60=21,J60,0)</f>
        <v>0</v>
      </c>
      <c r="AN60" s="24">
        <v>21</v>
      </c>
      <c r="AO60" s="24">
        <f>G60*0</f>
        <v>0</v>
      </c>
      <c r="AP60" s="24">
        <f>G60*(1-0)</f>
        <v>0</v>
      </c>
      <c r="AQ60" s="26" t="s">
        <v>92</v>
      </c>
      <c r="AV60" s="24">
        <f>ROUND(AW60+AX60,2)</f>
        <v>0</v>
      </c>
      <c r="AW60" s="24">
        <f>ROUND(F60*AO60,2)</f>
        <v>0</v>
      </c>
      <c r="AX60" s="24">
        <f>ROUND(F60*AP60,2)</f>
        <v>0</v>
      </c>
      <c r="AY60" s="26" t="s">
        <v>153</v>
      </c>
      <c r="AZ60" s="26" t="s">
        <v>154</v>
      </c>
      <c r="BA60" s="10" t="s">
        <v>57</v>
      </c>
      <c r="BC60" s="24">
        <f>AW60+AX60</f>
        <v>0</v>
      </c>
      <c r="BD60" s="24">
        <f>G60/(100-BE60)*100</f>
        <v>0</v>
      </c>
      <c r="BE60" s="24">
        <v>0</v>
      </c>
      <c r="BF60" s="24">
        <f>60</f>
        <v>60</v>
      </c>
      <c r="BH60" s="24">
        <f>F60*AO60</f>
        <v>0</v>
      </c>
      <c r="BI60" s="24">
        <f>F60*AP60</f>
        <v>0</v>
      </c>
      <c r="BJ60" s="24">
        <f>F60*G60</f>
        <v>0</v>
      </c>
      <c r="BK60" s="26" t="s">
        <v>58</v>
      </c>
      <c r="BL60" s="24">
        <v>767</v>
      </c>
      <c r="BW60" s="24">
        <v>21</v>
      </c>
      <c r="BX60" s="4" t="s">
        <v>157</v>
      </c>
    </row>
    <row r="61" spans="1:76" x14ac:dyDescent="0.25">
      <c r="A61" s="27"/>
      <c r="C61" s="29" t="s">
        <v>50</v>
      </c>
      <c r="D61" s="29" t="s">
        <v>47</v>
      </c>
      <c r="F61" s="30">
        <v>1</v>
      </c>
      <c r="K61" s="31"/>
    </row>
    <row r="62" spans="1:76" x14ac:dyDescent="0.25">
      <c r="A62" s="2" t="s">
        <v>90</v>
      </c>
      <c r="B62" s="3" t="s">
        <v>158</v>
      </c>
      <c r="C62" s="69" t="s">
        <v>159</v>
      </c>
      <c r="D62" s="70"/>
      <c r="E62" s="3" t="s">
        <v>85</v>
      </c>
      <c r="F62" s="24">
        <v>28</v>
      </c>
      <c r="G62" s="24">
        <v>0</v>
      </c>
      <c r="H62" s="24">
        <f>ROUND(F62*AO62,2)</f>
        <v>0</v>
      </c>
      <c r="I62" s="24">
        <f>ROUND(F62*AP62,2)</f>
        <v>0</v>
      </c>
      <c r="J62" s="24">
        <f>ROUND(F62*G62,2)</f>
        <v>0</v>
      </c>
      <c r="K62" s="25" t="s">
        <v>47</v>
      </c>
      <c r="Z62" s="24">
        <f>ROUND(IF(AQ62="5",BJ62,0),2)</f>
        <v>0</v>
      </c>
      <c r="AB62" s="24">
        <f>ROUND(IF(AQ62="1",BH62,0),2)</f>
        <v>0</v>
      </c>
      <c r="AC62" s="24">
        <f>ROUND(IF(AQ62="1",BI62,0),2)</f>
        <v>0</v>
      </c>
      <c r="AD62" s="24">
        <f>ROUND(IF(AQ62="7",BH62,0),2)</f>
        <v>0</v>
      </c>
      <c r="AE62" s="24">
        <f>ROUND(IF(AQ62="7",BI62,0),2)</f>
        <v>0</v>
      </c>
      <c r="AF62" s="24">
        <f>ROUND(IF(AQ62="2",BH62,0),2)</f>
        <v>0</v>
      </c>
      <c r="AG62" s="24">
        <f>ROUND(IF(AQ62="2",BI62,0),2)</f>
        <v>0</v>
      </c>
      <c r="AH62" s="24">
        <f>ROUND(IF(AQ62="0",BJ62,0),2)</f>
        <v>0</v>
      </c>
      <c r="AI62" s="10" t="s">
        <v>47</v>
      </c>
      <c r="AJ62" s="24">
        <f>IF(AN62=0,J62,0)</f>
        <v>0</v>
      </c>
      <c r="AK62" s="24">
        <f>IF(AN62=12,J62,0)</f>
        <v>0</v>
      </c>
      <c r="AL62" s="24">
        <f>IF(AN62=21,J62,0)</f>
        <v>0</v>
      </c>
      <c r="AN62" s="24">
        <v>21</v>
      </c>
      <c r="AO62" s="24">
        <f>G62*1</f>
        <v>0</v>
      </c>
      <c r="AP62" s="24">
        <f>G62*(1-1)</f>
        <v>0</v>
      </c>
      <c r="AQ62" s="26" t="s">
        <v>92</v>
      </c>
      <c r="AV62" s="24">
        <f>ROUND(AW62+AX62,2)</f>
        <v>0</v>
      </c>
      <c r="AW62" s="24">
        <f>ROUND(F62*AO62,2)</f>
        <v>0</v>
      </c>
      <c r="AX62" s="24">
        <f>ROUND(F62*AP62,2)</f>
        <v>0</v>
      </c>
      <c r="AY62" s="26" t="s">
        <v>153</v>
      </c>
      <c r="AZ62" s="26" t="s">
        <v>154</v>
      </c>
      <c r="BA62" s="10" t="s">
        <v>57</v>
      </c>
      <c r="BC62" s="24">
        <f>AW62+AX62</f>
        <v>0</v>
      </c>
      <c r="BD62" s="24">
        <f>G62/(100-BE62)*100</f>
        <v>0</v>
      </c>
      <c r="BE62" s="24">
        <v>0</v>
      </c>
      <c r="BF62" s="24">
        <f>62</f>
        <v>62</v>
      </c>
      <c r="BH62" s="24">
        <f>F62*AO62</f>
        <v>0</v>
      </c>
      <c r="BI62" s="24">
        <f>F62*AP62</f>
        <v>0</v>
      </c>
      <c r="BJ62" s="24">
        <f>F62*G62</f>
        <v>0</v>
      </c>
      <c r="BK62" s="26" t="s">
        <v>89</v>
      </c>
      <c r="BL62" s="24">
        <v>767</v>
      </c>
      <c r="BW62" s="24">
        <v>21</v>
      </c>
      <c r="BX62" s="4" t="s">
        <v>159</v>
      </c>
    </row>
    <row r="63" spans="1:76" x14ac:dyDescent="0.25">
      <c r="A63" s="27"/>
      <c r="C63" s="29" t="s">
        <v>160</v>
      </c>
      <c r="D63" s="29" t="s">
        <v>47</v>
      </c>
      <c r="F63" s="30">
        <v>28</v>
      </c>
      <c r="K63" s="31"/>
    </row>
    <row r="64" spans="1:76" x14ac:dyDescent="0.25">
      <c r="A64" s="2" t="s">
        <v>161</v>
      </c>
      <c r="B64" s="3" t="s">
        <v>162</v>
      </c>
      <c r="C64" s="69" t="s">
        <v>163</v>
      </c>
      <c r="D64" s="70"/>
      <c r="E64" s="3" t="s">
        <v>85</v>
      </c>
      <c r="F64" s="24">
        <v>27</v>
      </c>
      <c r="G64" s="24">
        <v>0</v>
      </c>
      <c r="H64" s="24">
        <f>ROUND(F64*AO64,2)</f>
        <v>0</v>
      </c>
      <c r="I64" s="24">
        <f>ROUND(F64*AP64,2)</f>
        <v>0</v>
      </c>
      <c r="J64" s="24">
        <f>ROUND(F64*G64,2)</f>
        <v>0</v>
      </c>
      <c r="K64" s="25" t="s">
        <v>47</v>
      </c>
      <c r="Z64" s="24">
        <f>ROUND(IF(AQ64="5",BJ64,0),2)</f>
        <v>0</v>
      </c>
      <c r="AB64" s="24">
        <f>ROUND(IF(AQ64="1",BH64,0),2)</f>
        <v>0</v>
      </c>
      <c r="AC64" s="24">
        <f>ROUND(IF(AQ64="1",BI64,0),2)</f>
        <v>0</v>
      </c>
      <c r="AD64" s="24">
        <f>ROUND(IF(AQ64="7",BH64,0),2)</f>
        <v>0</v>
      </c>
      <c r="AE64" s="24">
        <f>ROUND(IF(AQ64="7",BI64,0),2)</f>
        <v>0</v>
      </c>
      <c r="AF64" s="24">
        <f>ROUND(IF(AQ64="2",BH64,0),2)</f>
        <v>0</v>
      </c>
      <c r="AG64" s="24">
        <f>ROUND(IF(AQ64="2",BI64,0),2)</f>
        <v>0</v>
      </c>
      <c r="AH64" s="24">
        <f>ROUND(IF(AQ64="0",BJ64,0),2)</f>
        <v>0</v>
      </c>
      <c r="AI64" s="10" t="s">
        <v>47</v>
      </c>
      <c r="AJ64" s="24">
        <f>IF(AN64=0,J64,0)</f>
        <v>0</v>
      </c>
      <c r="AK64" s="24">
        <f>IF(AN64=12,J64,0)</f>
        <v>0</v>
      </c>
      <c r="AL64" s="24">
        <f>IF(AN64=21,J64,0)</f>
        <v>0</v>
      </c>
      <c r="AN64" s="24">
        <v>21</v>
      </c>
      <c r="AO64" s="24">
        <f>G64*1</f>
        <v>0</v>
      </c>
      <c r="AP64" s="24">
        <f>G64*(1-1)</f>
        <v>0</v>
      </c>
      <c r="AQ64" s="26" t="s">
        <v>92</v>
      </c>
      <c r="AV64" s="24">
        <f>ROUND(AW64+AX64,2)</f>
        <v>0</v>
      </c>
      <c r="AW64" s="24">
        <f>ROUND(F64*AO64,2)</f>
        <v>0</v>
      </c>
      <c r="AX64" s="24">
        <f>ROUND(F64*AP64,2)</f>
        <v>0</v>
      </c>
      <c r="AY64" s="26" t="s">
        <v>153</v>
      </c>
      <c r="AZ64" s="26" t="s">
        <v>154</v>
      </c>
      <c r="BA64" s="10" t="s">
        <v>57</v>
      </c>
      <c r="BC64" s="24">
        <f>AW64+AX64</f>
        <v>0</v>
      </c>
      <c r="BD64" s="24">
        <f>G64/(100-BE64)*100</f>
        <v>0</v>
      </c>
      <c r="BE64" s="24">
        <v>0</v>
      </c>
      <c r="BF64" s="24">
        <f>64</f>
        <v>64</v>
      </c>
      <c r="BH64" s="24">
        <f>F64*AO64</f>
        <v>0</v>
      </c>
      <c r="BI64" s="24">
        <f>F64*AP64</f>
        <v>0</v>
      </c>
      <c r="BJ64" s="24">
        <f>F64*G64</f>
        <v>0</v>
      </c>
      <c r="BK64" s="26" t="s">
        <v>89</v>
      </c>
      <c r="BL64" s="24">
        <v>767</v>
      </c>
      <c r="BW64" s="24">
        <v>21</v>
      </c>
      <c r="BX64" s="4" t="s">
        <v>163</v>
      </c>
    </row>
    <row r="65" spans="1:76" x14ac:dyDescent="0.25">
      <c r="A65" s="27"/>
      <c r="C65" s="29" t="s">
        <v>105</v>
      </c>
      <c r="D65" s="29" t="s">
        <v>47</v>
      </c>
      <c r="F65" s="30">
        <v>27</v>
      </c>
      <c r="K65" s="31"/>
    </row>
    <row r="66" spans="1:76" x14ac:dyDescent="0.25">
      <c r="A66" s="2" t="s">
        <v>164</v>
      </c>
      <c r="B66" s="3" t="s">
        <v>165</v>
      </c>
      <c r="C66" s="69" t="s">
        <v>166</v>
      </c>
      <c r="D66" s="70"/>
      <c r="E66" s="3" t="s">
        <v>85</v>
      </c>
      <c r="F66" s="24">
        <v>1</v>
      </c>
      <c r="G66" s="24">
        <v>0</v>
      </c>
      <c r="H66" s="24">
        <f>ROUND(F66*AO66,2)</f>
        <v>0</v>
      </c>
      <c r="I66" s="24">
        <f>ROUND(F66*AP66,2)</f>
        <v>0</v>
      </c>
      <c r="J66" s="24">
        <f>ROUND(F66*G66,2)</f>
        <v>0</v>
      </c>
      <c r="K66" s="25" t="s">
        <v>47</v>
      </c>
      <c r="Z66" s="24">
        <f>ROUND(IF(AQ66="5",BJ66,0),2)</f>
        <v>0</v>
      </c>
      <c r="AB66" s="24">
        <f>ROUND(IF(AQ66="1",BH66,0),2)</f>
        <v>0</v>
      </c>
      <c r="AC66" s="24">
        <f>ROUND(IF(AQ66="1",BI66,0),2)</f>
        <v>0</v>
      </c>
      <c r="AD66" s="24">
        <f>ROUND(IF(AQ66="7",BH66,0),2)</f>
        <v>0</v>
      </c>
      <c r="AE66" s="24">
        <f>ROUND(IF(AQ66="7",BI66,0),2)</f>
        <v>0</v>
      </c>
      <c r="AF66" s="24">
        <f>ROUND(IF(AQ66="2",BH66,0),2)</f>
        <v>0</v>
      </c>
      <c r="AG66" s="24">
        <f>ROUND(IF(AQ66="2",BI66,0),2)</f>
        <v>0</v>
      </c>
      <c r="AH66" s="24">
        <f>ROUND(IF(AQ66="0",BJ66,0),2)</f>
        <v>0</v>
      </c>
      <c r="AI66" s="10" t="s">
        <v>47</v>
      </c>
      <c r="AJ66" s="24">
        <f>IF(AN66=0,J66,0)</f>
        <v>0</v>
      </c>
      <c r="AK66" s="24">
        <f>IF(AN66=12,J66,0)</f>
        <v>0</v>
      </c>
      <c r="AL66" s="24">
        <f>IF(AN66=21,J66,0)</f>
        <v>0</v>
      </c>
      <c r="AN66" s="24">
        <v>21</v>
      </c>
      <c r="AO66" s="24">
        <f>G66*1</f>
        <v>0</v>
      </c>
      <c r="AP66" s="24">
        <f>G66*(1-1)</f>
        <v>0</v>
      </c>
      <c r="AQ66" s="26" t="s">
        <v>92</v>
      </c>
      <c r="AV66" s="24">
        <f>ROUND(AW66+AX66,2)</f>
        <v>0</v>
      </c>
      <c r="AW66" s="24">
        <f>ROUND(F66*AO66,2)</f>
        <v>0</v>
      </c>
      <c r="AX66" s="24">
        <f>ROUND(F66*AP66,2)</f>
        <v>0</v>
      </c>
      <c r="AY66" s="26" t="s">
        <v>153</v>
      </c>
      <c r="AZ66" s="26" t="s">
        <v>154</v>
      </c>
      <c r="BA66" s="10" t="s">
        <v>57</v>
      </c>
      <c r="BC66" s="24">
        <f>AW66+AX66</f>
        <v>0</v>
      </c>
      <c r="BD66" s="24">
        <f>G66/(100-BE66)*100</f>
        <v>0</v>
      </c>
      <c r="BE66" s="24">
        <v>0</v>
      </c>
      <c r="BF66" s="24">
        <f>66</f>
        <v>66</v>
      </c>
      <c r="BH66" s="24">
        <f>F66*AO66</f>
        <v>0</v>
      </c>
      <c r="BI66" s="24">
        <f>F66*AP66</f>
        <v>0</v>
      </c>
      <c r="BJ66" s="24">
        <f>F66*G66</f>
        <v>0</v>
      </c>
      <c r="BK66" s="26" t="s">
        <v>89</v>
      </c>
      <c r="BL66" s="24">
        <v>767</v>
      </c>
      <c r="BW66" s="24">
        <v>21</v>
      </c>
      <c r="BX66" s="4" t="s">
        <v>166</v>
      </c>
    </row>
    <row r="67" spans="1:76" x14ac:dyDescent="0.25">
      <c r="A67" s="27"/>
      <c r="C67" s="29" t="s">
        <v>50</v>
      </c>
      <c r="D67" s="29" t="s">
        <v>47</v>
      </c>
      <c r="F67" s="30">
        <v>1</v>
      </c>
      <c r="K67" s="31"/>
    </row>
    <row r="68" spans="1:76" x14ac:dyDescent="0.25">
      <c r="A68" s="2" t="s">
        <v>167</v>
      </c>
      <c r="B68" s="3" t="s">
        <v>168</v>
      </c>
      <c r="C68" s="69" t="s">
        <v>169</v>
      </c>
      <c r="D68" s="70"/>
      <c r="E68" s="3" t="s">
        <v>85</v>
      </c>
      <c r="F68" s="24">
        <v>135</v>
      </c>
      <c r="G68" s="24">
        <v>0</v>
      </c>
      <c r="H68" s="24">
        <f>ROUND(F68*AO68,2)</f>
        <v>0</v>
      </c>
      <c r="I68" s="24">
        <f>ROUND(F68*AP68,2)</f>
        <v>0</v>
      </c>
      <c r="J68" s="24">
        <f>ROUND(F68*G68,2)</f>
        <v>0</v>
      </c>
      <c r="K68" s="25" t="s">
        <v>47</v>
      </c>
      <c r="Z68" s="24">
        <f>ROUND(IF(AQ68="5",BJ68,0),2)</f>
        <v>0</v>
      </c>
      <c r="AB68" s="24">
        <f>ROUND(IF(AQ68="1",BH68,0),2)</f>
        <v>0</v>
      </c>
      <c r="AC68" s="24">
        <f>ROUND(IF(AQ68="1",BI68,0),2)</f>
        <v>0</v>
      </c>
      <c r="AD68" s="24">
        <f>ROUND(IF(AQ68="7",BH68,0),2)</f>
        <v>0</v>
      </c>
      <c r="AE68" s="24">
        <f>ROUND(IF(AQ68="7",BI68,0),2)</f>
        <v>0</v>
      </c>
      <c r="AF68" s="24">
        <f>ROUND(IF(AQ68="2",BH68,0),2)</f>
        <v>0</v>
      </c>
      <c r="AG68" s="24">
        <f>ROUND(IF(AQ68="2",BI68,0),2)</f>
        <v>0</v>
      </c>
      <c r="AH68" s="24">
        <f>ROUND(IF(AQ68="0",BJ68,0),2)</f>
        <v>0</v>
      </c>
      <c r="AI68" s="10" t="s">
        <v>47</v>
      </c>
      <c r="AJ68" s="24">
        <f>IF(AN68=0,J68,0)</f>
        <v>0</v>
      </c>
      <c r="AK68" s="24">
        <f>IF(AN68=12,J68,0)</f>
        <v>0</v>
      </c>
      <c r="AL68" s="24">
        <f>IF(AN68=21,J68,0)</f>
        <v>0</v>
      </c>
      <c r="AN68" s="24">
        <v>21</v>
      </c>
      <c r="AO68" s="24">
        <f>G68*1</f>
        <v>0</v>
      </c>
      <c r="AP68" s="24">
        <f>G68*(1-1)</f>
        <v>0</v>
      </c>
      <c r="AQ68" s="26" t="s">
        <v>92</v>
      </c>
      <c r="AV68" s="24">
        <f>ROUND(AW68+AX68,2)</f>
        <v>0</v>
      </c>
      <c r="AW68" s="24">
        <f>ROUND(F68*AO68,2)</f>
        <v>0</v>
      </c>
      <c r="AX68" s="24">
        <f>ROUND(F68*AP68,2)</f>
        <v>0</v>
      </c>
      <c r="AY68" s="26" t="s">
        <v>153</v>
      </c>
      <c r="AZ68" s="26" t="s">
        <v>154</v>
      </c>
      <c r="BA68" s="10" t="s">
        <v>57</v>
      </c>
      <c r="BC68" s="24">
        <f>AW68+AX68</f>
        <v>0</v>
      </c>
      <c r="BD68" s="24">
        <f>G68/(100-BE68)*100</f>
        <v>0</v>
      </c>
      <c r="BE68" s="24">
        <v>0</v>
      </c>
      <c r="BF68" s="24">
        <f>68</f>
        <v>68</v>
      </c>
      <c r="BH68" s="24">
        <f>F68*AO68</f>
        <v>0</v>
      </c>
      <c r="BI68" s="24">
        <f>F68*AP68</f>
        <v>0</v>
      </c>
      <c r="BJ68" s="24">
        <f>F68*G68</f>
        <v>0</v>
      </c>
      <c r="BK68" s="26" t="s">
        <v>89</v>
      </c>
      <c r="BL68" s="24">
        <v>767</v>
      </c>
      <c r="BW68" s="24">
        <v>21</v>
      </c>
      <c r="BX68" s="4" t="s">
        <v>169</v>
      </c>
    </row>
    <row r="69" spans="1:76" x14ac:dyDescent="0.25">
      <c r="A69" s="27"/>
      <c r="C69" s="29" t="s">
        <v>170</v>
      </c>
      <c r="D69" s="29" t="s">
        <v>47</v>
      </c>
      <c r="F69" s="30">
        <v>135</v>
      </c>
      <c r="K69" s="31"/>
    </row>
    <row r="70" spans="1:76" x14ac:dyDescent="0.25">
      <c r="A70" s="2" t="s">
        <v>171</v>
      </c>
      <c r="B70" s="3" t="s">
        <v>172</v>
      </c>
      <c r="C70" s="69" t="s">
        <v>173</v>
      </c>
      <c r="D70" s="70"/>
      <c r="E70" s="3" t="s">
        <v>144</v>
      </c>
      <c r="F70" s="24">
        <v>58.3</v>
      </c>
      <c r="G70" s="24">
        <v>0</v>
      </c>
      <c r="H70" s="24">
        <f>ROUND(F70*AO70,2)</f>
        <v>0</v>
      </c>
      <c r="I70" s="24">
        <f>ROUND(F70*AP70,2)</f>
        <v>0</v>
      </c>
      <c r="J70" s="24">
        <f>ROUND(F70*G70,2)</f>
        <v>0</v>
      </c>
      <c r="K70" s="25" t="s">
        <v>47</v>
      </c>
      <c r="Z70" s="24">
        <f>ROUND(IF(AQ70="5",BJ70,0),2)</f>
        <v>0</v>
      </c>
      <c r="AB70" s="24">
        <f>ROUND(IF(AQ70="1",BH70,0),2)</f>
        <v>0</v>
      </c>
      <c r="AC70" s="24">
        <f>ROUND(IF(AQ70="1",BI70,0),2)</f>
        <v>0</v>
      </c>
      <c r="AD70" s="24">
        <f>ROUND(IF(AQ70="7",BH70,0),2)</f>
        <v>0</v>
      </c>
      <c r="AE70" s="24">
        <f>ROUND(IF(AQ70="7",BI70,0),2)</f>
        <v>0</v>
      </c>
      <c r="AF70" s="24">
        <f>ROUND(IF(AQ70="2",BH70,0),2)</f>
        <v>0</v>
      </c>
      <c r="AG70" s="24">
        <f>ROUND(IF(AQ70="2",BI70,0),2)</f>
        <v>0</v>
      </c>
      <c r="AH70" s="24">
        <f>ROUND(IF(AQ70="0",BJ70,0),2)</f>
        <v>0</v>
      </c>
      <c r="AI70" s="10" t="s">
        <v>47</v>
      </c>
      <c r="AJ70" s="24">
        <f>IF(AN70=0,J70,0)</f>
        <v>0</v>
      </c>
      <c r="AK70" s="24">
        <f>IF(AN70=12,J70,0)</f>
        <v>0</v>
      </c>
      <c r="AL70" s="24">
        <f>IF(AN70=21,J70,0)</f>
        <v>0</v>
      </c>
      <c r="AN70" s="24">
        <v>21</v>
      </c>
      <c r="AO70" s="24">
        <f>G70*0</f>
        <v>0</v>
      </c>
      <c r="AP70" s="24">
        <f>G70*(1-0)</f>
        <v>0</v>
      </c>
      <c r="AQ70" s="26" t="s">
        <v>92</v>
      </c>
      <c r="AV70" s="24">
        <f>ROUND(AW70+AX70,2)</f>
        <v>0</v>
      </c>
      <c r="AW70" s="24">
        <f>ROUND(F70*AO70,2)</f>
        <v>0</v>
      </c>
      <c r="AX70" s="24">
        <f>ROUND(F70*AP70,2)</f>
        <v>0</v>
      </c>
      <c r="AY70" s="26" t="s">
        <v>153</v>
      </c>
      <c r="AZ70" s="26" t="s">
        <v>154</v>
      </c>
      <c r="BA70" s="10" t="s">
        <v>57</v>
      </c>
      <c r="BC70" s="24">
        <f>AW70+AX70</f>
        <v>0</v>
      </c>
      <c r="BD70" s="24">
        <f>G70/(100-BE70)*100</f>
        <v>0</v>
      </c>
      <c r="BE70" s="24">
        <v>0</v>
      </c>
      <c r="BF70" s="24">
        <f>70</f>
        <v>70</v>
      </c>
      <c r="BH70" s="24">
        <f>F70*AO70</f>
        <v>0</v>
      </c>
      <c r="BI70" s="24">
        <f>F70*AP70</f>
        <v>0</v>
      </c>
      <c r="BJ70" s="24">
        <f>F70*G70</f>
        <v>0</v>
      </c>
      <c r="BK70" s="26" t="s">
        <v>58</v>
      </c>
      <c r="BL70" s="24">
        <v>767</v>
      </c>
      <c r="BW70" s="24">
        <v>21</v>
      </c>
      <c r="BX70" s="4" t="s">
        <v>173</v>
      </c>
    </row>
    <row r="71" spans="1:76" x14ac:dyDescent="0.25">
      <c r="A71" s="27"/>
      <c r="C71" s="29" t="s">
        <v>155</v>
      </c>
      <c r="D71" s="29" t="s">
        <v>47</v>
      </c>
      <c r="F71" s="30">
        <v>58.3</v>
      </c>
      <c r="K71" s="31"/>
    </row>
    <row r="72" spans="1:76" x14ac:dyDescent="0.25">
      <c r="A72" s="32" t="s">
        <v>47</v>
      </c>
      <c r="B72" s="33" t="s">
        <v>174</v>
      </c>
      <c r="C72" s="71" t="s">
        <v>175</v>
      </c>
      <c r="D72" s="72"/>
      <c r="E72" s="34" t="s">
        <v>4</v>
      </c>
      <c r="F72" s="34" t="s">
        <v>4</v>
      </c>
      <c r="G72" s="34" t="s">
        <v>4</v>
      </c>
      <c r="H72" s="1">
        <f>ROUND(SUM(H73:H93),2)</f>
        <v>0</v>
      </c>
      <c r="I72" s="1">
        <f>ROUND(SUM(I73:I93),2)</f>
        <v>0</v>
      </c>
      <c r="J72" s="1">
        <f>ROUND(SUM(J73:J93),2)</f>
        <v>0</v>
      </c>
      <c r="K72" s="35" t="s">
        <v>47</v>
      </c>
      <c r="AI72" s="10" t="s">
        <v>47</v>
      </c>
      <c r="AS72" s="1">
        <f>SUM(AJ73:AJ93)</f>
        <v>0</v>
      </c>
      <c r="AT72" s="1">
        <f>SUM(AK73:AK93)</f>
        <v>0</v>
      </c>
      <c r="AU72" s="1">
        <f>SUM(AL73:AL93)</f>
        <v>0</v>
      </c>
    </row>
    <row r="73" spans="1:76" x14ac:dyDescent="0.25">
      <c r="A73" s="2" t="s">
        <v>176</v>
      </c>
      <c r="B73" s="3" t="s">
        <v>177</v>
      </c>
      <c r="C73" s="69" t="s">
        <v>178</v>
      </c>
      <c r="D73" s="70"/>
      <c r="E73" s="3" t="s">
        <v>85</v>
      </c>
      <c r="F73" s="24">
        <v>1</v>
      </c>
      <c r="G73" s="24">
        <v>0</v>
      </c>
      <c r="H73" s="24">
        <f>ROUND(F73*AO73,2)</f>
        <v>0</v>
      </c>
      <c r="I73" s="24">
        <f>ROUND(F73*AP73,2)</f>
        <v>0</v>
      </c>
      <c r="J73" s="24">
        <f>ROUND(F73*G73,2)</f>
        <v>0</v>
      </c>
      <c r="K73" s="25" t="s">
        <v>47</v>
      </c>
      <c r="Z73" s="24">
        <f>ROUND(IF(AQ73="5",BJ73,0),2)</f>
        <v>0</v>
      </c>
      <c r="AB73" s="24">
        <f>ROUND(IF(AQ73="1",BH73,0),2)</f>
        <v>0</v>
      </c>
      <c r="AC73" s="24">
        <f>ROUND(IF(AQ73="1",BI73,0),2)</f>
        <v>0</v>
      </c>
      <c r="AD73" s="24">
        <f>ROUND(IF(AQ73="7",BH73,0),2)</f>
        <v>0</v>
      </c>
      <c r="AE73" s="24">
        <f>ROUND(IF(AQ73="7",BI73,0),2)</f>
        <v>0</v>
      </c>
      <c r="AF73" s="24">
        <f>ROUND(IF(AQ73="2",BH73,0),2)</f>
        <v>0</v>
      </c>
      <c r="AG73" s="24">
        <f>ROUND(IF(AQ73="2",BI73,0),2)</f>
        <v>0</v>
      </c>
      <c r="AH73" s="24">
        <f>ROUND(IF(AQ73="0",BJ73,0),2)</f>
        <v>0</v>
      </c>
      <c r="AI73" s="10" t="s">
        <v>47</v>
      </c>
      <c r="AJ73" s="24">
        <f>IF(AN73=0,J73,0)</f>
        <v>0</v>
      </c>
      <c r="AK73" s="24">
        <f>IF(AN73=12,J73,0)</f>
        <v>0</v>
      </c>
      <c r="AL73" s="24">
        <f>IF(AN73=21,J73,0)</f>
        <v>0</v>
      </c>
      <c r="AN73" s="24">
        <v>21</v>
      </c>
      <c r="AO73" s="24">
        <f>G73*0.909144664</f>
        <v>0</v>
      </c>
      <c r="AP73" s="24">
        <f>G73*(1-0.909144664)</f>
        <v>0</v>
      </c>
      <c r="AQ73" s="26" t="s">
        <v>92</v>
      </c>
      <c r="AV73" s="24">
        <f>ROUND(AW73+AX73,2)</f>
        <v>0</v>
      </c>
      <c r="AW73" s="24">
        <f>ROUND(F73*AO73,2)</f>
        <v>0</v>
      </c>
      <c r="AX73" s="24">
        <f>ROUND(F73*AP73,2)</f>
        <v>0</v>
      </c>
      <c r="AY73" s="26" t="s">
        <v>179</v>
      </c>
      <c r="AZ73" s="26" t="s">
        <v>179</v>
      </c>
      <c r="BA73" s="10" t="s">
        <v>57</v>
      </c>
      <c r="BC73" s="24">
        <f>AW73+AX73</f>
        <v>0</v>
      </c>
      <c r="BD73" s="24">
        <f>G73/(100-BE73)*100</f>
        <v>0</v>
      </c>
      <c r="BE73" s="24">
        <v>0</v>
      </c>
      <c r="BF73" s="24">
        <f>73</f>
        <v>73</v>
      </c>
      <c r="BH73" s="24">
        <f>F73*AO73</f>
        <v>0</v>
      </c>
      <c r="BI73" s="24">
        <f>F73*AP73</f>
        <v>0</v>
      </c>
      <c r="BJ73" s="24">
        <f>F73*G73</f>
        <v>0</v>
      </c>
      <c r="BK73" s="26" t="s">
        <v>58</v>
      </c>
      <c r="BL73" s="24">
        <v>79</v>
      </c>
      <c r="BW73" s="24">
        <v>21</v>
      </c>
      <c r="BX73" s="4" t="s">
        <v>178</v>
      </c>
    </row>
    <row r="74" spans="1:76" x14ac:dyDescent="0.25">
      <c r="A74" s="27"/>
      <c r="C74" s="29" t="s">
        <v>50</v>
      </c>
      <c r="D74" s="29" t="s">
        <v>47</v>
      </c>
      <c r="F74" s="30">
        <v>1</v>
      </c>
      <c r="K74" s="31"/>
    </row>
    <row r="75" spans="1:76" x14ac:dyDescent="0.25">
      <c r="A75" s="2" t="s">
        <v>180</v>
      </c>
      <c r="B75" s="3" t="s">
        <v>181</v>
      </c>
      <c r="C75" s="69" t="s">
        <v>182</v>
      </c>
      <c r="D75" s="70"/>
      <c r="E75" s="3" t="s">
        <v>85</v>
      </c>
      <c r="F75" s="24">
        <v>1</v>
      </c>
      <c r="G75" s="24">
        <v>0</v>
      </c>
      <c r="H75" s="24">
        <f>ROUND(F75*AO75,2)</f>
        <v>0</v>
      </c>
      <c r="I75" s="24">
        <f>ROUND(F75*AP75,2)</f>
        <v>0</v>
      </c>
      <c r="J75" s="24">
        <f>ROUND(F75*G75,2)</f>
        <v>0</v>
      </c>
      <c r="K75" s="25" t="s">
        <v>47</v>
      </c>
      <c r="Z75" s="24">
        <f>ROUND(IF(AQ75="5",BJ75,0),2)</f>
        <v>0</v>
      </c>
      <c r="AB75" s="24">
        <f>ROUND(IF(AQ75="1",BH75,0),2)</f>
        <v>0</v>
      </c>
      <c r="AC75" s="24">
        <f>ROUND(IF(AQ75="1",BI75,0),2)</f>
        <v>0</v>
      </c>
      <c r="AD75" s="24">
        <f>ROUND(IF(AQ75="7",BH75,0),2)</f>
        <v>0</v>
      </c>
      <c r="AE75" s="24">
        <f>ROUND(IF(AQ75="7",BI75,0),2)</f>
        <v>0</v>
      </c>
      <c r="AF75" s="24">
        <f>ROUND(IF(AQ75="2",BH75,0),2)</f>
        <v>0</v>
      </c>
      <c r="AG75" s="24">
        <f>ROUND(IF(AQ75="2",BI75,0),2)</f>
        <v>0</v>
      </c>
      <c r="AH75" s="24">
        <f>ROUND(IF(AQ75="0",BJ75,0),2)</f>
        <v>0</v>
      </c>
      <c r="AI75" s="10" t="s">
        <v>47</v>
      </c>
      <c r="AJ75" s="24">
        <f>IF(AN75=0,J75,0)</f>
        <v>0</v>
      </c>
      <c r="AK75" s="24">
        <f>IF(AN75=12,J75,0)</f>
        <v>0</v>
      </c>
      <c r="AL75" s="24">
        <f>IF(AN75=21,J75,0)</f>
        <v>0</v>
      </c>
      <c r="AN75" s="24">
        <v>21</v>
      </c>
      <c r="AO75" s="24">
        <f>G75*0.887196677</f>
        <v>0</v>
      </c>
      <c r="AP75" s="24">
        <f>G75*(1-0.887196677)</f>
        <v>0</v>
      </c>
      <c r="AQ75" s="26" t="s">
        <v>92</v>
      </c>
      <c r="AV75" s="24">
        <f>ROUND(AW75+AX75,2)</f>
        <v>0</v>
      </c>
      <c r="AW75" s="24">
        <f>ROUND(F75*AO75,2)</f>
        <v>0</v>
      </c>
      <c r="AX75" s="24">
        <f>ROUND(F75*AP75,2)</f>
        <v>0</v>
      </c>
      <c r="AY75" s="26" t="s">
        <v>179</v>
      </c>
      <c r="AZ75" s="26" t="s">
        <v>179</v>
      </c>
      <c r="BA75" s="10" t="s">
        <v>57</v>
      </c>
      <c r="BC75" s="24">
        <f>AW75+AX75</f>
        <v>0</v>
      </c>
      <c r="BD75" s="24">
        <f>G75/(100-BE75)*100</f>
        <v>0</v>
      </c>
      <c r="BE75" s="24">
        <v>0</v>
      </c>
      <c r="BF75" s="24">
        <f>75</f>
        <v>75</v>
      </c>
      <c r="BH75" s="24">
        <f>F75*AO75</f>
        <v>0</v>
      </c>
      <c r="BI75" s="24">
        <f>F75*AP75</f>
        <v>0</v>
      </c>
      <c r="BJ75" s="24">
        <f>F75*G75</f>
        <v>0</v>
      </c>
      <c r="BK75" s="26" t="s">
        <v>58</v>
      </c>
      <c r="BL75" s="24">
        <v>79</v>
      </c>
      <c r="BW75" s="24">
        <v>21</v>
      </c>
      <c r="BX75" s="4" t="s">
        <v>182</v>
      </c>
    </row>
    <row r="76" spans="1:76" x14ac:dyDescent="0.25">
      <c r="A76" s="27"/>
      <c r="C76" s="29" t="s">
        <v>50</v>
      </c>
      <c r="D76" s="29" t="s">
        <v>47</v>
      </c>
      <c r="F76" s="30">
        <v>1</v>
      </c>
      <c r="K76" s="31"/>
    </row>
    <row r="77" spans="1:76" x14ac:dyDescent="0.25">
      <c r="A77" s="2" t="s">
        <v>183</v>
      </c>
      <c r="B77" s="3" t="s">
        <v>184</v>
      </c>
      <c r="C77" s="69" t="s">
        <v>185</v>
      </c>
      <c r="D77" s="70"/>
      <c r="E77" s="3" t="s">
        <v>85</v>
      </c>
      <c r="F77" s="24">
        <v>1</v>
      </c>
      <c r="G77" s="24">
        <v>0</v>
      </c>
      <c r="H77" s="24">
        <f>ROUND(F77*AO77,2)</f>
        <v>0</v>
      </c>
      <c r="I77" s="24">
        <f>ROUND(F77*AP77,2)</f>
        <v>0</v>
      </c>
      <c r="J77" s="24">
        <f>ROUND(F77*G77,2)</f>
        <v>0</v>
      </c>
      <c r="K77" s="25" t="s">
        <v>47</v>
      </c>
      <c r="Z77" s="24">
        <f>ROUND(IF(AQ77="5",BJ77,0),2)</f>
        <v>0</v>
      </c>
      <c r="AB77" s="24">
        <f>ROUND(IF(AQ77="1",BH77,0),2)</f>
        <v>0</v>
      </c>
      <c r="AC77" s="24">
        <f>ROUND(IF(AQ77="1",BI77,0),2)</f>
        <v>0</v>
      </c>
      <c r="AD77" s="24">
        <f>ROUND(IF(AQ77="7",BH77,0),2)</f>
        <v>0</v>
      </c>
      <c r="AE77" s="24">
        <f>ROUND(IF(AQ77="7",BI77,0),2)</f>
        <v>0</v>
      </c>
      <c r="AF77" s="24">
        <f>ROUND(IF(AQ77="2",BH77,0),2)</f>
        <v>0</v>
      </c>
      <c r="AG77" s="24">
        <f>ROUND(IF(AQ77="2",BI77,0),2)</f>
        <v>0</v>
      </c>
      <c r="AH77" s="24">
        <f>ROUND(IF(AQ77="0",BJ77,0),2)</f>
        <v>0</v>
      </c>
      <c r="AI77" s="10" t="s">
        <v>47</v>
      </c>
      <c r="AJ77" s="24">
        <f>IF(AN77=0,J77,0)</f>
        <v>0</v>
      </c>
      <c r="AK77" s="24">
        <f>IF(AN77=12,J77,0)</f>
        <v>0</v>
      </c>
      <c r="AL77" s="24">
        <f>IF(AN77=21,J77,0)</f>
        <v>0</v>
      </c>
      <c r="AN77" s="24">
        <v>21</v>
      </c>
      <c r="AO77" s="24">
        <f>G77*0.889414948</f>
        <v>0</v>
      </c>
      <c r="AP77" s="24">
        <f>G77*(1-0.889414948)</f>
        <v>0</v>
      </c>
      <c r="AQ77" s="26" t="s">
        <v>92</v>
      </c>
      <c r="AV77" s="24">
        <f>ROUND(AW77+AX77,2)</f>
        <v>0</v>
      </c>
      <c r="AW77" s="24">
        <f>ROUND(F77*AO77,2)</f>
        <v>0</v>
      </c>
      <c r="AX77" s="24">
        <f>ROUND(F77*AP77,2)</f>
        <v>0</v>
      </c>
      <c r="AY77" s="26" t="s">
        <v>179</v>
      </c>
      <c r="AZ77" s="26" t="s">
        <v>179</v>
      </c>
      <c r="BA77" s="10" t="s">
        <v>57</v>
      </c>
      <c r="BC77" s="24">
        <f>AW77+AX77</f>
        <v>0</v>
      </c>
      <c r="BD77" s="24">
        <f>G77/(100-BE77)*100</f>
        <v>0</v>
      </c>
      <c r="BE77" s="24">
        <v>0</v>
      </c>
      <c r="BF77" s="24">
        <f>77</f>
        <v>77</v>
      </c>
      <c r="BH77" s="24">
        <f>F77*AO77</f>
        <v>0</v>
      </c>
      <c r="BI77" s="24">
        <f>F77*AP77</f>
        <v>0</v>
      </c>
      <c r="BJ77" s="24">
        <f>F77*G77</f>
        <v>0</v>
      </c>
      <c r="BK77" s="26" t="s">
        <v>58</v>
      </c>
      <c r="BL77" s="24">
        <v>79</v>
      </c>
      <c r="BW77" s="24">
        <v>21</v>
      </c>
      <c r="BX77" s="4" t="s">
        <v>185</v>
      </c>
    </row>
    <row r="78" spans="1:76" x14ac:dyDescent="0.25">
      <c r="A78" s="27"/>
      <c r="C78" s="29" t="s">
        <v>50</v>
      </c>
      <c r="D78" s="29" t="s">
        <v>47</v>
      </c>
      <c r="F78" s="30">
        <v>1</v>
      </c>
      <c r="K78" s="31"/>
    </row>
    <row r="79" spans="1:76" x14ac:dyDescent="0.25">
      <c r="A79" s="2" t="s">
        <v>105</v>
      </c>
      <c r="B79" s="3" t="s">
        <v>186</v>
      </c>
      <c r="C79" s="69" t="s">
        <v>187</v>
      </c>
      <c r="D79" s="70"/>
      <c r="E79" s="3" t="s">
        <v>85</v>
      </c>
      <c r="F79" s="24">
        <v>1</v>
      </c>
      <c r="G79" s="24">
        <v>0</v>
      </c>
      <c r="H79" s="24">
        <f>ROUND(F79*AO79,2)</f>
        <v>0</v>
      </c>
      <c r="I79" s="24">
        <f>ROUND(F79*AP79,2)</f>
        <v>0</v>
      </c>
      <c r="J79" s="24">
        <f>ROUND(F79*G79,2)</f>
        <v>0</v>
      </c>
      <c r="K79" s="25" t="s">
        <v>47</v>
      </c>
      <c r="Z79" s="24">
        <f>ROUND(IF(AQ79="5",BJ79,0),2)</f>
        <v>0</v>
      </c>
      <c r="AB79" s="24">
        <f>ROUND(IF(AQ79="1",BH79,0),2)</f>
        <v>0</v>
      </c>
      <c r="AC79" s="24">
        <f>ROUND(IF(AQ79="1",BI79,0),2)</f>
        <v>0</v>
      </c>
      <c r="AD79" s="24">
        <f>ROUND(IF(AQ79="7",BH79,0),2)</f>
        <v>0</v>
      </c>
      <c r="AE79" s="24">
        <f>ROUND(IF(AQ79="7",BI79,0),2)</f>
        <v>0</v>
      </c>
      <c r="AF79" s="24">
        <f>ROUND(IF(AQ79="2",BH79,0),2)</f>
        <v>0</v>
      </c>
      <c r="AG79" s="24">
        <f>ROUND(IF(AQ79="2",BI79,0),2)</f>
        <v>0</v>
      </c>
      <c r="AH79" s="24">
        <f>ROUND(IF(AQ79="0",BJ79,0),2)</f>
        <v>0</v>
      </c>
      <c r="AI79" s="10" t="s">
        <v>47</v>
      </c>
      <c r="AJ79" s="24">
        <f>IF(AN79=0,J79,0)</f>
        <v>0</v>
      </c>
      <c r="AK79" s="24">
        <f>IF(AN79=12,J79,0)</f>
        <v>0</v>
      </c>
      <c r="AL79" s="24">
        <f>IF(AN79=21,J79,0)</f>
        <v>0</v>
      </c>
      <c r="AN79" s="24">
        <v>21</v>
      </c>
      <c r="AO79" s="24">
        <f>G79*0.897939156</f>
        <v>0</v>
      </c>
      <c r="AP79" s="24">
        <f>G79*(1-0.897939156)</f>
        <v>0</v>
      </c>
      <c r="AQ79" s="26" t="s">
        <v>92</v>
      </c>
      <c r="AV79" s="24">
        <f>ROUND(AW79+AX79,2)</f>
        <v>0</v>
      </c>
      <c r="AW79" s="24">
        <f>ROUND(F79*AO79,2)</f>
        <v>0</v>
      </c>
      <c r="AX79" s="24">
        <f>ROUND(F79*AP79,2)</f>
        <v>0</v>
      </c>
      <c r="AY79" s="26" t="s">
        <v>179</v>
      </c>
      <c r="AZ79" s="26" t="s">
        <v>179</v>
      </c>
      <c r="BA79" s="10" t="s">
        <v>57</v>
      </c>
      <c r="BC79" s="24">
        <f>AW79+AX79</f>
        <v>0</v>
      </c>
      <c r="BD79" s="24">
        <f>G79/(100-BE79)*100</f>
        <v>0</v>
      </c>
      <c r="BE79" s="24">
        <v>0</v>
      </c>
      <c r="BF79" s="24">
        <f>79</f>
        <v>79</v>
      </c>
      <c r="BH79" s="24">
        <f>F79*AO79</f>
        <v>0</v>
      </c>
      <c r="BI79" s="24">
        <f>F79*AP79</f>
        <v>0</v>
      </c>
      <c r="BJ79" s="24">
        <f>F79*G79</f>
        <v>0</v>
      </c>
      <c r="BK79" s="26" t="s">
        <v>58</v>
      </c>
      <c r="BL79" s="24">
        <v>79</v>
      </c>
      <c r="BW79" s="24">
        <v>21</v>
      </c>
      <c r="BX79" s="4" t="s">
        <v>187</v>
      </c>
    </row>
    <row r="80" spans="1:76" x14ac:dyDescent="0.25">
      <c r="A80" s="27"/>
      <c r="C80" s="29" t="s">
        <v>50</v>
      </c>
      <c r="D80" s="29" t="s">
        <v>47</v>
      </c>
      <c r="F80" s="30">
        <v>1</v>
      </c>
      <c r="K80" s="31"/>
    </row>
    <row r="81" spans="1:76" x14ac:dyDescent="0.25">
      <c r="A81" s="2" t="s">
        <v>160</v>
      </c>
      <c r="B81" s="3" t="s">
        <v>188</v>
      </c>
      <c r="C81" s="69" t="s">
        <v>189</v>
      </c>
      <c r="D81" s="70"/>
      <c r="E81" s="3" t="s">
        <v>85</v>
      </c>
      <c r="F81" s="24">
        <v>1</v>
      </c>
      <c r="G81" s="24">
        <v>0</v>
      </c>
      <c r="H81" s="24">
        <f>ROUND(F81*AO81,2)</f>
        <v>0</v>
      </c>
      <c r="I81" s="24">
        <f>ROUND(F81*AP81,2)</f>
        <v>0</v>
      </c>
      <c r="J81" s="24">
        <f>ROUND(F81*G81,2)</f>
        <v>0</v>
      </c>
      <c r="K81" s="25" t="s">
        <v>47</v>
      </c>
      <c r="Z81" s="24">
        <f>ROUND(IF(AQ81="5",BJ81,0),2)</f>
        <v>0</v>
      </c>
      <c r="AB81" s="24">
        <f>ROUND(IF(AQ81="1",BH81,0),2)</f>
        <v>0</v>
      </c>
      <c r="AC81" s="24">
        <f>ROUND(IF(AQ81="1",BI81,0),2)</f>
        <v>0</v>
      </c>
      <c r="AD81" s="24">
        <f>ROUND(IF(AQ81="7",BH81,0),2)</f>
        <v>0</v>
      </c>
      <c r="AE81" s="24">
        <f>ROUND(IF(AQ81="7",BI81,0),2)</f>
        <v>0</v>
      </c>
      <c r="AF81" s="24">
        <f>ROUND(IF(AQ81="2",BH81,0),2)</f>
        <v>0</v>
      </c>
      <c r="AG81" s="24">
        <f>ROUND(IF(AQ81="2",BI81,0),2)</f>
        <v>0</v>
      </c>
      <c r="AH81" s="24">
        <f>ROUND(IF(AQ81="0",BJ81,0),2)</f>
        <v>0</v>
      </c>
      <c r="AI81" s="10" t="s">
        <v>47</v>
      </c>
      <c r="AJ81" s="24">
        <f>IF(AN81=0,J81,0)</f>
        <v>0</v>
      </c>
      <c r="AK81" s="24">
        <f>IF(AN81=12,J81,0)</f>
        <v>0</v>
      </c>
      <c r="AL81" s="24">
        <f>IF(AN81=21,J81,0)</f>
        <v>0</v>
      </c>
      <c r="AN81" s="24">
        <v>21</v>
      </c>
      <c r="AO81" s="24">
        <f>G81*0.869109948</f>
        <v>0</v>
      </c>
      <c r="AP81" s="24">
        <f>G81*(1-0.869109948)</f>
        <v>0</v>
      </c>
      <c r="AQ81" s="26" t="s">
        <v>92</v>
      </c>
      <c r="AV81" s="24">
        <f>ROUND(AW81+AX81,2)</f>
        <v>0</v>
      </c>
      <c r="AW81" s="24">
        <f>ROUND(F81*AO81,2)</f>
        <v>0</v>
      </c>
      <c r="AX81" s="24">
        <f>ROUND(F81*AP81,2)</f>
        <v>0</v>
      </c>
      <c r="AY81" s="26" t="s">
        <v>179</v>
      </c>
      <c r="AZ81" s="26" t="s">
        <v>179</v>
      </c>
      <c r="BA81" s="10" t="s">
        <v>57</v>
      </c>
      <c r="BC81" s="24">
        <f>AW81+AX81</f>
        <v>0</v>
      </c>
      <c r="BD81" s="24">
        <f>G81/(100-BE81)*100</f>
        <v>0</v>
      </c>
      <c r="BE81" s="24">
        <v>0</v>
      </c>
      <c r="BF81" s="24">
        <f>81</f>
        <v>81</v>
      </c>
      <c r="BH81" s="24">
        <f>F81*AO81</f>
        <v>0</v>
      </c>
      <c r="BI81" s="24">
        <f>F81*AP81</f>
        <v>0</v>
      </c>
      <c r="BJ81" s="24">
        <f>F81*G81</f>
        <v>0</v>
      </c>
      <c r="BK81" s="26" t="s">
        <v>58</v>
      </c>
      <c r="BL81" s="24">
        <v>79</v>
      </c>
      <c r="BW81" s="24">
        <v>21</v>
      </c>
      <c r="BX81" s="4" t="s">
        <v>189</v>
      </c>
    </row>
    <row r="82" spans="1:76" x14ac:dyDescent="0.25">
      <c r="A82" s="27"/>
      <c r="C82" s="29" t="s">
        <v>50</v>
      </c>
      <c r="D82" s="29" t="s">
        <v>47</v>
      </c>
      <c r="F82" s="30">
        <v>1</v>
      </c>
      <c r="K82" s="31"/>
    </row>
    <row r="83" spans="1:76" x14ac:dyDescent="0.25">
      <c r="A83" s="2" t="s">
        <v>190</v>
      </c>
      <c r="B83" s="3" t="s">
        <v>191</v>
      </c>
      <c r="C83" s="69" t="s">
        <v>192</v>
      </c>
      <c r="D83" s="70"/>
      <c r="E83" s="3" t="s">
        <v>85</v>
      </c>
      <c r="F83" s="24">
        <v>1</v>
      </c>
      <c r="G83" s="24">
        <v>0</v>
      </c>
      <c r="H83" s="24">
        <f>ROUND(F83*AO83,2)</f>
        <v>0</v>
      </c>
      <c r="I83" s="24">
        <f>ROUND(F83*AP83,2)</f>
        <v>0</v>
      </c>
      <c r="J83" s="24">
        <f>ROUND(F83*G83,2)</f>
        <v>0</v>
      </c>
      <c r="K83" s="25" t="s">
        <v>47</v>
      </c>
      <c r="Z83" s="24">
        <f>ROUND(IF(AQ83="5",BJ83,0),2)</f>
        <v>0</v>
      </c>
      <c r="AB83" s="24">
        <f>ROUND(IF(AQ83="1",BH83,0),2)</f>
        <v>0</v>
      </c>
      <c r="AC83" s="24">
        <f>ROUND(IF(AQ83="1",BI83,0),2)</f>
        <v>0</v>
      </c>
      <c r="AD83" s="24">
        <f>ROUND(IF(AQ83="7",BH83,0),2)</f>
        <v>0</v>
      </c>
      <c r="AE83" s="24">
        <f>ROUND(IF(AQ83="7",BI83,0),2)</f>
        <v>0</v>
      </c>
      <c r="AF83" s="24">
        <f>ROUND(IF(AQ83="2",BH83,0),2)</f>
        <v>0</v>
      </c>
      <c r="AG83" s="24">
        <f>ROUND(IF(AQ83="2",BI83,0),2)</f>
        <v>0</v>
      </c>
      <c r="AH83" s="24">
        <f>ROUND(IF(AQ83="0",BJ83,0),2)</f>
        <v>0</v>
      </c>
      <c r="AI83" s="10" t="s">
        <v>47</v>
      </c>
      <c r="AJ83" s="24">
        <f>IF(AN83=0,J83,0)</f>
        <v>0</v>
      </c>
      <c r="AK83" s="24">
        <f>IF(AN83=12,J83,0)</f>
        <v>0</v>
      </c>
      <c r="AL83" s="24">
        <f>IF(AN83=21,J83,0)</f>
        <v>0</v>
      </c>
      <c r="AN83" s="24">
        <v>21</v>
      </c>
      <c r="AO83" s="24">
        <f>G83*0.823325635</f>
        <v>0</v>
      </c>
      <c r="AP83" s="24">
        <f>G83*(1-0.823325635)</f>
        <v>0</v>
      </c>
      <c r="AQ83" s="26" t="s">
        <v>92</v>
      </c>
      <c r="AV83" s="24">
        <f>ROUND(AW83+AX83,2)</f>
        <v>0</v>
      </c>
      <c r="AW83" s="24">
        <f>ROUND(F83*AO83,2)</f>
        <v>0</v>
      </c>
      <c r="AX83" s="24">
        <f>ROUND(F83*AP83,2)</f>
        <v>0</v>
      </c>
      <c r="AY83" s="26" t="s">
        <v>179</v>
      </c>
      <c r="AZ83" s="26" t="s">
        <v>179</v>
      </c>
      <c r="BA83" s="10" t="s">
        <v>57</v>
      </c>
      <c r="BC83" s="24">
        <f>AW83+AX83</f>
        <v>0</v>
      </c>
      <c r="BD83" s="24">
        <f>G83/(100-BE83)*100</f>
        <v>0</v>
      </c>
      <c r="BE83" s="24">
        <v>0</v>
      </c>
      <c r="BF83" s="24">
        <f>83</f>
        <v>83</v>
      </c>
      <c r="BH83" s="24">
        <f>F83*AO83</f>
        <v>0</v>
      </c>
      <c r="BI83" s="24">
        <f>F83*AP83</f>
        <v>0</v>
      </c>
      <c r="BJ83" s="24">
        <f>F83*G83</f>
        <v>0</v>
      </c>
      <c r="BK83" s="26" t="s">
        <v>58</v>
      </c>
      <c r="BL83" s="24">
        <v>79</v>
      </c>
      <c r="BW83" s="24">
        <v>21</v>
      </c>
      <c r="BX83" s="4" t="s">
        <v>192</v>
      </c>
    </row>
    <row r="84" spans="1:76" x14ac:dyDescent="0.25">
      <c r="A84" s="27"/>
      <c r="C84" s="29" t="s">
        <v>50</v>
      </c>
      <c r="D84" s="29" t="s">
        <v>47</v>
      </c>
      <c r="F84" s="30">
        <v>1</v>
      </c>
      <c r="K84" s="31"/>
    </row>
    <row r="85" spans="1:76" x14ac:dyDescent="0.25">
      <c r="A85" s="2" t="s">
        <v>193</v>
      </c>
      <c r="B85" s="3" t="s">
        <v>194</v>
      </c>
      <c r="C85" s="69" t="s">
        <v>195</v>
      </c>
      <c r="D85" s="70"/>
      <c r="E85" s="3" t="s">
        <v>85</v>
      </c>
      <c r="F85" s="24">
        <v>1</v>
      </c>
      <c r="G85" s="24">
        <v>0</v>
      </c>
      <c r="H85" s="24">
        <f>ROUND(F85*AO85,2)</f>
        <v>0</v>
      </c>
      <c r="I85" s="24">
        <f>ROUND(F85*AP85,2)</f>
        <v>0</v>
      </c>
      <c r="J85" s="24">
        <f>ROUND(F85*G85,2)</f>
        <v>0</v>
      </c>
      <c r="K85" s="25" t="s">
        <v>47</v>
      </c>
      <c r="Z85" s="24">
        <f>ROUND(IF(AQ85="5",BJ85,0),2)</f>
        <v>0</v>
      </c>
      <c r="AB85" s="24">
        <f>ROUND(IF(AQ85="1",BH85,0),2)</f>
        <v>0</v>
      </c>
      <c r="AC85" s="24">
        <f>ROUND(IF(AQ85="1",BI85,0),2)</f>
        <v>0</v>
      </c>
      <c r="AD85" s="24">
        <f>ROUND(IF(AQ85="7",BH85,0),2)</f>
        <v>0</v>
      </c>
      <c r="AE85" s="24">
        <f>ROUND(IF(AQ85="7",BI85,0),2)</f>
        <v>0</v>
      </c>
      <c r="AF85" s="24">
        <f>ROUND(IF(AQ85="2",BH85,0),2)</f>
        <v>0</v>
      </c>
      <c r="AG85" s="24">
        <f>ROUND(IF(AQ85="2",BI85,0),2)</f>
        <v>0</v>
      </c>
      <c r="AH85" s="24">
        <f>ROUND(IF(AQ85="0",BJ85,0),2)</f>
        <v>0</v>
      </c>
      <c r="AI85" s="10" t="s">
        <v>47</v>
      </c>
      <c r="AJ85" s="24">
        <f>IF(AN85=0,J85,0)</f>
        <v>0</v>
      </c>
      <c r="AK85" s="24">
        <f>IF(AN85=12,J85,0)</f>
        <v>0</v>
      </c>
      <c r="AL85" s="24">
        <f>IF(AN85=21,J85,0)</f>
        <v>0</v>
      </c>
      <c r="AN85" s="24">
        <v>21</v>
      </c>
      <c r="AO85" s="24">
        <f>G85*0.839694656</f>
        <v>0</v>
      </c>
      <c r="AP85" s="24">
        <f>G85*(1-0.839694656)</f>
        <v>0</v>
      </c>
      <c r="AQ85" s="26" t="s">
        <v>92</v>
      </c>
      <c r="AV85" s="24">
        <f>ROUND(AW85+AX85,2)</f>
        <v>0</v>
      </c>
      <c r="AW85" s="24">
        <f>ROUND(F85*AO85,2)</f>
        <v>0</v>
      </c>
      <c r="AX85" s="24">
        <f>ROUND(F85*AP85,2)</f>
        <v>0</v>
      </c>
      <c r="AY85" s="26" t="s">
        <v>179</v>
      </c>
      <c r="AZ85" s="26" t="s">
        <v>179</v>
      </c>
      <c r="BA85" s="10" t="s">
        <v>57</v>
      </c>
      <c r="BC85" s="24">
        <f>AW85+AX85</f>
        <v>0</v>
      </c>
      <c r="BD85" s="24">
        <f>G85/(100-BE85)*100</f>
        <v>0</v>
      </c>
      <c r="BE85" s="24">
        <v>0</v>
      </c>
      <c r="BF85" s="24">
        <f>85</f>
        <v>85</v>
      </c>
      <c r="BH85" s="24">
        <f>F85*AO85</f>
        <v>0</v>
      </c>
      <c r="BI85" s="24">
        <f>F85*AP85</f>
        <v>0</v>
      </c>
      <c r="BJ85" s="24">
        <f>F85*G85</f>
        <v>0</v>
      </c>
      <c r="BK85" s="26" t="s">
        <v>58</v>
      </c>
      <c r="BL85" s="24">
        <v>79</v>
      </c>
      <c r="BW85" s="24">
        <v>21</v>
      </c>
      <c r="BX85" s="4" t="s">
        <v>195</v>
      </c>
    </row>
    <row r="86" spans="1:76" x14ac:dyDescent="0.25">
      <c r="A86" s="27"/>
      <c r="C86" s="29" t="s">
        <v>50</v>
      </c>
      <c r="D86" s="29" t="s">
        <v>47</v>
      </c>
      <c r="F86" s="30">
        <v>1</v>
      </c>
      <c r="K86" s="31"/>
    </row>
    <row r="87" spans="1:76" x14ac:dyDescent="0.25">
      <c r="A87" s="2" t="s">
        <v>196</v>
      </c>
      <c r="B87" s="3" t="s">
        <v>197</v>
      </c>
      <c r="C87" s="69" t="s">
        <v>198</v>
      </c>
      <c r="D87" s="70"/>
      <c r="E87" s="3" t="s">
        <v>85</v>
      </c>
      <c r="F87" s="24">
        <v>3</v>
      </c>
      <c r="G87" s="24">
        <v>0</v>
      </c>
      <c r="H87" s="24">
        <f>ROUND(F87*AO87,2)</f>
        <v>0</v>
      </c>
      <c r="I87" s="24">
        <f>ROUND(F87*AP87,2)</f>
        <v>0</v>
      </c>
      <c r="J87" s="24">
        <f>ROUND(F87*G87,2)</f>
        <v>0</v>
      </c>
      <c r="K87" s="25" t="s">
        <v>47</v>
      </c>
      <c r="Z87" s="24">
        <f>ROUND(IF(AQ87="5",BJ87,0),2)</f>
        <v>0</v>
      </c>
      <c r="AB87" s="24">
        <f>ROUND(IF(AQ87="1",BH87,0),2)</f>
        <v>0</v>
      </c>
      <c r="AC87" s="24">
        <f>ROUND(IF(AQ87="1",BI87,0),2)</f>
        <v>0</v>
      </c>
      <c r="AD87" s="24">
        <f>ROUND(IF(AQ87="7",BH87,0),2)</f>
        <v>0</v>
      </c>
      <c r="AE87" s="24">
        <f>ROUND(IF(AQ87="7",BI87,0),2)</f>
        <v>0</v>
      </c>
      <c r="AF87" s="24">
        <f>ROUND(IF(AQ87="2",BH87,0),2)</f>
        <v>0</v>
      </c>
      <c r="AG87" s="24">
        <f>ROUND(IF(AQ87="2",BI87,0),2)</f>
        <v>0</v>
      </c>
      <c r="AH87" s="24">
        <f>ROUND(IF(AQ87="0",BJ87,0),2)</f>
        <v>0</v>
      </c>
      <c r="AI87" s="10" t="s">
        <v>47</v>
      </c>
      <c r="AJ87" s="24">
        <f>IF(AN87=0,J87,0)</f>
        <v>0</v>
      </c>
      <c r="AK87" s="24">
        <f>IF(AN87=12,J87,0)</f>
        <v>0</v>
      </c>
      <c r="AL87" s="24">
        <f>IF(AN87=21,J87,0)</f>
        <v>0</v>
      </c>
      <c r="AN87" s="24">
        <v>21</v>
      </c>
      <c r="AO87" s="24">
        <f>G87*0.728358209</f>
        <v>0</v>
      </c>
      <c r="AP87" s="24">
        <f>G87*(1-0.728358209)</f>
        <v>0</v>
      </c>
      <c r="AQ87" s="26" t="s">
        <v>92</v>
      </c>
      <c r="AV87" s="24">
        <f>ROUND(AW87+AX87,2)</f>
        <v>0</v>
      </c>
      <c r="AW87" s="24">
        <f>ROUND(F87*AO87,2)</f>
        <v>0</v>
      </c>
      <c r="AX87" s="24">
        <f>ROUND(F87*AP87,2)</f>
        <v>0</v>
      </c>
      <c r="AY87" s="26" t="s">
        <v>179</v>
      </c>
      <c r="AZ87" s="26" t="s">
        <v>179</v>
      </c>
      <c r="BA87" s="10" t="s">
        <v>57</v>
      </c>
      <c r="BC87" s="24">
        <f>AW87+AX87</f>
        <v>0</v>
      </c>
      <c r="BD87" s="24">
        <f>G87/(100-BE87)*100</f>
        <v>0</v>
      </c>
      <c r="BE87" s="24">
        <v>0</v>
      </c>
      <c r="BF87" s="24">
        <f>87</f>
        <v>87</v>
      </c>
      <c r="BH87" s="24">
        <f>F87*AO87</f>
        <v>0</v>
      </c>
      <c r="BI87" s="24">
        <f>F87*AP87</f>
        <v>0</v>
      </c>
      <c r="BJ87" s="24">
        <f>F87*G87</f>
        <v>0</v>
      </c>
      <c r="BK87" s="26" t="s">
        <v>58</v>
      </c>
      <c r="BL87" s="24">
        <v>79</v>
      </c>
      <c r="BW87" s="24">
        <v>21</v>
      </c>
      <c r="BX87" s="4" t="s">
        <v>198</v>
      </c>
    </row>
    <row r="88" spans="1:76" x14ac:dyDescent="0.25">
      <c r="A88" s="27"/>
      <c r="C88" s="29" t="s">
        <v>74</v>
      </c>
      <c r="D88" s="29" t="s">
        <v>47</v>
      </c>
      <c r="F88" s="30">
        <v>3</v>
      </c>
      <c r="K88" s="31"/>
    </row>
    <row r="89" spans="1:76" x14ac:dyDescent="0.25">
      <c r="A89" s="2" t="s">
        <v>199</v>
      </c>
      <c r="B89" s="3" t="s">
        <v>200</v>
      </c>
      <c r="C89" s="69" t="s">
        <v>201</v>
      </c>
      <c r="D89" s="70"/>
      <c r="E89" s="3" t="s">
        <v>85</v>
      </c>
      <c r="F89" s="24">
        <v>4</v>
      </c>
      <c r="G89" s="24">
        <v>0</v>
      </c>
      <c r="H89" s="24">
        <f>ROUND(F89*AO89,2)</f>
        <v>0</v>
      </c>
      <c r="I89" s="24">
        <f>ROUND(F89*AP89,2)</f>
        <v>0</v>
      </c>
      <c r="J89" s="24">
        <f>ROUND(F89*G89,2)</f>
        <v>0</v>
      </c>
      <c r="K89" s="25" t="s">
        <v>47</v>
      </c>
      <c r="Z89" s="24">
        <f>ROUND(IF(AQ89="5",BJ89,0),2)</f>
        <v>0</v>
      </c>
      <c r="AB89" s="24">
        <f>ROUND(IF(AQ89="1",BH89,0),2)</f>
        <v>0</v>
      </c>
      <c r="AC89" s="24">
        <f>ROUND(IF(AQ89="1",BI89,0),2)</f>
        <v>0</v>
      </c>
      <c r="AD89" s="24">
        <f>ROUND(IF(AQ89="7",BH89,0),2)</f>
        <v>0</v>
      </c>
      <c r="AE89" s="24">
        <f>ROUND(IF(AQ89="7",BI89,0),2)</f>
        <v>0</v>
      </c>
      <c r="AF89" s="24">
        <f>ROUND(IF(AQ89="2",BH89,0),2)</f>
        <v>0</v>
      </c>
      <c r="AG89" s="24">
        <f>ROUND(IF(AQ89="2",BI89,0),2)</f>
        <v>0</v>
      </c>
      <c r="AH89" s="24">
        <f>ROUND(IF(AQ89="0",BJ89,0),2)</f>
        <v>0</v>
      </c>
      <c r="AI89" s="10" t="s">
        <v>47</v>
      </c>
      <c r="AJ89" s="24">
        <f>IF(AN89=0,J89,0)</f>
        <v>0</v>
      </c>
      <c r="AK89" s="24">
        <f>IF(AN89=12,J89,0)</f>
        <v>0</v>
      </c>
      <c r="AL89" s="24">
        <f>IF(AN89=21,J89,0)</f>
        <v>0</v>
      </c>
      <c r="AN89" s="24">
        <v>21</v>
      </c>
      <c r="AO89" s="24">
        <f>G89*0.829437776</f>
        <v>0</v>
      </c>
      <c r="AP89" s="24">
        <f>G89*(1-0.829437776)</f>
        <v>0</v>
      </c>
      <c r="AQ89" s="26" t="s">
        <v>92</v>
      </c>
      <c r="AV89" s="24">
        <f>ROUND(AW89+AX89,2)</f>
        <v>0</v>
      </c>
      <c r="AW89" s="24">
        <f>ROUND(F89*AO89,2)</f>
        <v>0</v>
      </c>
      <c r="AX89" s="24">
        <f>ROUND(F89*AP89,2)</f>
        <v>0</v>
      </c>
      <c r="AY89" s="26" t="s">
        <v>179</v>
      </c>
      <c r="AZ89" s="26" t="s">
        <v>179</v>
      </c>
      <c r="BA89" s="10" t="s">
        <v>57</v>
      </c>
      <c r="BC89" s="24">
        <f>AW89+AX89</f>
        <v>0</v>
      </c>
      <c r="BD89" s="24">
        <f>G89/(100-BE89)*100</f>
        <v>0</v>
      </c>
      <c r="BE89" s="24">
        <v>0</v>
      </c>
      <c r="BF89" s="24">
        <f>89</f>
        <v>89</v>
      </c>
      <c r="BH89" s="24">
        <f>F89*AO89</f>
        <v>0</v>
      </c>
      <c r="BI89" s="24">
        <f>F89*AP89</f>
        <v>0</v>
      </c>
      <c r="BJ89" s="24">
        <f>F89*G89</f>
        <v>0</v>
      </c>
      <c r="BK89" s="26" t="s">
        <v>58</v>
      </c>
      <c r="BL89" s="24">
        <v>79</v>
      </c>
      <c r="BW89" s="24">
        <v>21</v>
      </c>
      <c r="BX89" s="4" t="s">
        <v>201</v>
      </c>
    </row>
    <row r="90" spans="1:76" x14ac:dyDescent="0.25">
      <c r="A90" s="27"/>
      <c r="C90" s="29" t="s">
        <v>77</v>
      </c>
      <c r="D90" s="29" t="s">
        <v>47</v>
      </c>
      <c r="F90" s="30">
        <v>4</v>
      </c>
      <c r="K90" s="31"/>
    </row>
    <row r="91" spans="1:76" x14ac:dyDescent="0.25">
      <c r="A91" s="2" t="s">
        <v>98</v>
      </c>
      <c r="B91" s="3" t="s">
        <v>202</v>
      </c>
      <c r="C91" s="69" t="s">
        <v>203</v>
      </c>
      <c r="D91" s="70"/>
      <c r="E91" s="3" t="s">
        <v>85</v>
      </c>
      <c r="F91" s="24">
        <v>1</v>
      </c>
      <c r="G91" s="24">
        <v>0</v>
      </c>
      <c r="H91" s="24">
        <f>ROUND(F91*AO91,2)</f>
        <v>0</v>
      </c>
      <c r="I91" s="24">
        <f>ROUND(F91*AP91,2)</f>
        <v>0</v>
      </c>
      <c r="J91" s="24">
        <f>ROUND(F91*G91,2)</f>
        <v>0</v>
      </c>
      <c r="K91" s="25" t="s">
        <v>47</v>
      </c>
      <c r="Z91" s="24">
        <f>ROUND(IF(AQ91="5",BJ91,0),2)</f>
        <v>0</v>
      </c>
      <c r="AB91" s="24">
        <f>ROUND(IF(AQ91="1",BH91,0),2)</f>
        <v>0</v>
      </c>
      <c r="AC91" s="24">
        <f>ROUND(IF(AQ91="1",BI91,0),2)</f>
        <v>0</v>
      </c>
      <c r="AD91" s="24">
        <f>ROUND(IF(AQ91="7",BH91,0),2)</f>
        <v>0</v>
      </c>
      <c r="AE91" s="24">
        <f>ROUND(IF(AQ91="7",BI91,0),2)</f>
        <v>0</v>
      </c>
      <c r="AF91" s="24">
        <f>ROUND(IF(AQ91="2",BH91,0),2)</f>
        <v>0</v>
      </c>
      <c r="AG91" s="24">
        <f>ROUND(IF(AQ91="2",BI91,0),2)</f>
        <v>0</v>
      </c>
      <c r="AH91" s="24">
        <f>ROUND(IF(AQ91="0",BJ91,0),2)</f>
        <v>0</v>
      </c>
      <c r="AI91" s="10" t="s">
        <v>47</v>
      </c>
      <c r="AJ91" s="24">
        <f>IF(AN91=0,J91,0)</f>
        <v>0</v>
      </c>
      <c r="AK91" s="24">
        <f>IF(AN91=12,J91,0)</f>
        <v>0</v>
      </c>
      <c r="AL91" s="24">
        <f>IF(AN91=21,J91,0)</f>
        <v>0</v>
      </c>
      <c r="AN91" s="24">
        <v>21</v>
      </c>
      <c r="AO91" s="24">
        <f>G91*0.908571429</f>
        <v>0</v>
      </c>
      <c r="AP91" s="24">
        <f>G91*(1-0.908571429)</f>
        <v>0</v>
      </c>
      <c r="AQ91" s="26" t="s">
        <v>92</v>
      </c>
      <c r="AV91" s="24">
        <f>ROUND(AW91+AX91,2)</f>
        <v>0</v>
      </c>
      <c r="AW91" s="24">
        <f>ROUND(F91*AO91,2)</f>
        <v>0</v>
      </c>
      <c r="AX91" s="24">
        <f>ROUND(F91*AP91,2)</f>
        <v>0</v>
      </c>
      <c r="AY91" s="26" t="s">
        <v>179</v>
      </c>
      <c r="AZ91" s="26" t="s">
        <v>179</v>
      </c>
      <c r="BA91" s="10" t="s">
        <v>57</v>
      </c>
      <c r="BC91" s="24">
        <f>AW91+AX91</f>
        <v>0</v>
      </c>
      <c r="BD91" s="24">
        <f>G91/(100-BE91)*100</f>
        <v>0</v>
      </c>
      <c r="BE91" s="24">
        <v>0</v>
      </c>
      <c r="BF91" s="24">
        <f>91</f>
        <v>91</v>
      </c>
      <c r="BH91" s="24">
        <f>F91*AO91</f>
        <v>0</v>
      </c>
      <c r="BI91" s="24">
        <f>F91*AP91</f>
        <v>0</v>
      </c>
      <c r="BJ91" s="24">
        <f>F91*G91</f>
        <v>0</v>
      </c>
      <c r="BK91" s="26" t="s">
        <v>58</v>
      </c>
      <c r="BL91" s="24">
        <v>79</v>
      </c>
      <c r="BW91" s="24">
        <v>21</v>
      </c>
      <c r="BX91" s="4" t="s">
        <v>203</v>
      </c>
    </row>
    <row r="92" spans="1:76" x14ac:dyDescent="0.25">
      <c r="A92" s="27"/>
      <c r="C92" s="29" t="s">
        <v>50</v>
      </c>
      <c r="D92" s="29" t="s">
        <v>47</v>
      </c>
      <c r="F92" s="30">
        <v>1</v>
      </c>
      <c r="K92" s="31"/>
    </row>
    <row r="93" spans="1:76" x14ac:dyDescent="0.25">
      <c r="A93" s="2" t="s">
        <v>204</v>
      </c>
      <c r="B93" s="3" t="s">
        <v>205</v>
      </c>
      <c r="C93" s="69" t="s">
        <v>206</v>
      </c>
      <c r="D93" s="70"/>
      <c r="E93" s="3" t="s">
        <v>85</v>
      </c>
      <c r="F93" s="24">
        <v>1</v>
      </c>
      <c r="G93" s="24">
        <v>0</v>
      </c>
      <c r="H93" s="24">
        <f>ROUND(F93*AO93,2)</f>
        <v>0</v>
      </c>
      <c r="I93" s="24">
        <f>ROUND(F93*AP93,2)</f>
        <v>0</v>
      </c>
      <c r="J93" s="24">
        <f>ROUND(F93*G93,2)</f>
        <v>0</v>
      </c>
      <c r="K93" s="25" t="s">
        <v>47</v>
      </c>
      <c r="Z93" s="24">
        <f>ROUND(IF(AQ93="5",BJ93,0),2)</f>
        <v>0</v>
      </c>
      <c r="AB93" s="24">
        <f>ROUND(IF(AQ93="1",BH93,0),2)</f>
        <v>0</v>
      </c>
      <c r="AC93" s="24">
        <f>ROUND(IF(AQ93="1",BI93,0),2)</f>
        <v>0</v>
      </c>
      <c r="AD93" s="24">
        <f>ROUND(IF(AQ93="7",BH93,0),2)</f>
        <v>0</v>
      </c>
      <c r="AE93" s="24">
        <f>ROUND(IF(AQ93="7",BI93,0),2)</f>
        <v>0</v>
      </c>
      <c r="AF93" s="24">
        <f>ROUND(IF(AQ93="2",BH93,0),2)</f>
        <v>0</v>
      </c>
      <c r="AG93" s="24">
        <f>ROUND(IF(AQ93="2",BI93,0),2)</f>
        <v>0</v>
      </c>
      <c r="AH93" s="24">
        <f>ROUND(IF(AQ93="0",BJ93,0),2)</f>
        <v>0</v>
      </c>
      <c r="AI93" s="10" t="s">
        <v>47</v>
      </c>
      <c r="AJ93" s="24">
        <f>IF(AN93=0,J93,0)</f>
        <v>0</v>
      </c>
      <c r="AK93" s="24">
        <f>IF(AN93=12,J93,0)</f>
        <v>0</v>
      </c>
      <c r="AL93" s="24">
        <f>IF(AN93=21,J93,0)</f>
        <v>0</v>
      </c>
      <c r="AN93" s="24">
        <v>21</v>
      </c>
      <c r="AO93" s="24">
        <f>G93*0.833333333</f>
        <v>0</v>
      </c>
      <c r="AP93" s="24">
        <f>G93*(1-0.833333333)</f>
        <v>0</v>
      </c>
      <c r="AQ93" s="26" t="s">
        <v>92</v>
      </c>
      <c r="AV93" s="24">
        <f>ROUND(AW93+AX93,2)</f>
        <v>0</v>
      </c>
      <c r="AW93" s="24">
        <f>ROUND(F93*AO93,2)</f>
        <v>0</v>
      </c>
      <c r="AX93" s="24">
        <f>ROUND(F93*AP93,2)</f>
        <v>0</v>
      </c>
      <c r="AY93" s="26" t="s">
        <v>179</v>
      </c>
      <c r="AZ93" s="26" t="s">
        <v>179</v>
      </c>
      <c r="BA93" s="10" t="s">
        <v>57</v>
      </c>
      <c r="BC93" s="24">
        <f>AW93+AX93</f>
        <v>0</v>
      </c>
      <c r="BD93" s="24">
        <f>G93/(100-BE93)*100</f>
        <v>0</v>
      </c>
      <c r="BE93" s="24">
        <v>0</v>
      </c>
      <c r="BF93" s="24">
        <f>93</f>
        <v>93</v>
      </c>
      <c r="BH93" s="24">
        <f>F93*AO93</f>
        <v>0</v>
      </c>
      <c r="BI93" s="24">
        <f>F93*AP93</f>
        <v>0</v>
      </c>
      <c r="BJ93" s="24">
        <f>F93*G93</f>
        <v>0</v>
      </c>
      <c r="BK93" s="26" t="s">
        <v>58</v>
      </c>
      <c r="BL93" s="24">
        <v>79</v>
      </c>
      <c r="BW93" s="24">
        <v>21</v>
      </c>
      <c r="BX93" s="4" t="s">
        <v>206</v>
      </c>
    </row>
    <row r="94" spans="1:76" x14ac:dyDescent="0.25">
      <c r="A94" s="27"/>
      <c r="C94" s="29" t="s">
        <v>50</v>
      </c>
      <c r="D94" s="29" t="s">
        <v>47</v>
      </c>
      <c r="F94" s="30">
        <v>1</v>
      </c>
      <c r="K94" s="31"/>
    </row>
    <row r="95" spans="1:76" x14ac:dyDescent="0.25">
      <c r="A95" s="32" t="s">
        <v>47</v>
      </c>
      <c r="B95" s="33" t="s">
        <v>207</v>
      </c>
      <c r="C95" s="71" t="s">
        <v>208</v>
      </c>
      <c r="D95" s="72"/>
      <c r="E95" s="34" t="s">
        <v>4</v>
      </c>
      <c r="F95" s="34" t="s">
        <v>4</v>
      </c>
      <c r="G95" s="34" t="s">
        <v>4</v>
      </c>
      <c r="H95" s="1">
        <f>H96+H99</f>
        <v>0</v>
      </c>
      <c r="I95" s="1">
        <f>I96+I99</f>
        <v>0</v>
      </c>
      <c r="J95" s="1">
        <f>J96+J99</f>
        <v>0</v>
      </c>
      <c r="K95" s="35" t="s">
        <v>47</v>
      </c>
      <c r="AI95" s="10" t="s">
        <v>47</v>
      </c>
    </row>
    <row r="96" spans="1:76" x14ac:dyDescent="0.25">
      <c r="A96" s="32" t="s">
        <v>47</v>
      </c>
      <c r="B96" s="33" t="s">
        <v>209</v>
      </c>
      <c r="C96" s="71" t="s">
        <v>210</v>
      </c>
      <c r="D96" s="72"/>
      <c r="E96" s="34" t="s">
        <v>4</v>
      </c>
      <c r="F96" s="34" t="s">
        <v>4</v>
      </c>
      <c r="G96" s="34" t="s">
        <v>4</v>
      </c>
      <c r="H96" s="1">
        <f>ROUND(SUM(H97:H97),2)</f>
        <v>0</v>
      </c>
      <c r="I96" s="1">
        <f>ROUND(SUM(I97:I97),2)</f>
        <v>0</v>
      </c>
      <c r="J96" s="1">
        <f>ROUND(SUM(J97:J97),2)</f>
        <v>0</v>
      </c>
      <c r="K96" s="35" t="s">
        <v>47</v>
      </c>
      <c r="AI96" s="10" t="s">
        <v>47</v>
      </c>
      <c r="AS96" s="1">
        <f>SUM(AJ97:AJ97)</f>
        <v>0</v>
      </c>
      <c r="AT96" s="1">
        <f>SUM(AK97:AK97)</f>
        <v>0</v>
      </c>
      <c r="AU96" s="1">
        <f>SUM(AL97:AL97)</f>
        <v>0</v>
      </c>
    </row>
    <row r="97" spans="1:76" x14ac:dyDescent="0.25">
      <c r="A97" s="2" t="s">
        <v>211</v>
      </c>
      <c r="B97" s="3" t="s">
        <v>212</v>
      </c>
      <c r="C97" s="69" t="s">
        <v>213</v>
      </c>
      <c r="D97" s="70"/>
      <c r="E97" s="3" t="s">
        <v>214</v>
      </c>
      <c r="F97" s="24">
        <v>1</v>
      </c>
      <c r="G97" s="24">
        <v>0</v>
      </c>
      <c r="H97" s="24">
        <f>ROUND(F97*AO97,2)</f>
        <v>0</v>
      </c>
      <c r="I97" s="24">
        <f>ROUND(F97*AP97,2)</f>
        <v>0</v>
      </c>
      <c r="J97" s="24">
        <f>ROUND(F97*G97,2)</f>
        <v>0</v>
      </c>
      <c r="K97" s="25" t="s">
        <v>47</v>
      </c>
      <c r="Z97" s="24">
        <f>ROUND(IF(AQ97="5",BJ97,0),2)</f>
        <v>0</v>
      </c>
      <c r="AB97" s="24">
        <f>ROUND(IF(AQ97="1",BH97,0),2)</f>
        <v>0</v>
      </c>
      <c r="AC97" s="24">
        <f>ROUND(IF(AQ97="1",BI97,0),2)</f>
        <v>0</v>
      </c>
      <c r="AD97" s="24">
        <f>ROUND(IF(AQ97="7",BH97,0),2)</f>
        <v>0</v>
      </c>
      <c r="AE97" s="24">
        <f>ROUND(IF(AQ97="7",BI97,0),2)</f>
        <v>0</v>
      </c>
      <c r="AF97" s="24">
        <f>ROUND(IF(AQ97="2",BH97,0),2)</f>
        <v>0</v>
      </c>
      <c r="AG97" s="24">
        <f>ROUND(IF(AQ97="2",BI97,0),2)</f>
        <v>0</v>
      </c>
      <c r="AH97" s="24">
        <f>ROUND(IF(AQ97="0",BJ97,0),2)</f>
        <v>0</v>
      </c>
      <c r="AI97" s="10" t="s">
        <v>47</v>
      </c>
      <c r="AJ97" s="24">
        <f>IF(AN97=0,J97,0)</f>
        <v>0</v>
      </c>
      <c r="AK97" s="24">
        <f>IF(AN97=12,J97,0)</f>
        <v>0</v>
      </c>
      <c r="AL97" s="24">
        <f>IF(AN97=21,J97,0)</f>
        <v>0</v>
      </c>
      <c r="AN97" s="24">
        <v>21</v>
      </c>
      <c r="AO97" s="24">
        <f>G97*0</f>
        <v>0</v>
      </c>
      <c r="AP97" s="24">
        <f>G97*(1-0)</f>
        <v>0</v>
      </c>
      <c r="AQ97" s="26" t="s">
        <v>215</v>
      </c>
      <c r="AV97" s="24">
        <f>ROUND(AW97+AX97,2)</f>
        <v>0</v>
      </c>
      <c r="AW97" s="24">
        <f>ROUND(F97*AO97,2)</f>
        <v>0</v>
      </c>
      <c r="AX97" s="24">
        <f>ROUND(F97*AP97,2)</f>
        <v>0</v>
      </c>
      <c r="AY97" s="26" t="s">
        <v>216</v>
      </c>
      <c r="AZ97" s="26" t="s">
        <v>217</v>
      </c>
      <c r="BA97" s="10" t="s">
        <v>57</v>
      </c>
      <c r="BC97" s="24">
        <f>AW97+AX97</f>
        <v>0</v>
      </c>
      <c r="BD97" s="24">
        <f>G97/(100-BE97)*100</f>
        <v>0</v>
      </c>
      <c r="BE97" s="24">
        <v>0</v>
      </c>
      <c r="BF97" s="24">
        <f>97</f>
        <v>97</v>
      </c>
      <c r="BH97" s="24">
        <f>F97*AO97</f>
        <v>0</v>
      </c>
      <c r="BI97" s="24">
        <f>F97*AP97</f>
        <v>0</v>
      </c>
      <c r="BJ97" s="24">
        <f>F97*G97</f>
        <v>0</v>
      </c>
      <c r="BK97" s="26" t="s">
        <v>58</v>
      </c>
      <c r="BL97" s="24"/>
      <c r="BT97" s="24">
        <f>F97*G97</f>
        <v>0</v>
      </c>
      <c r="BW97" s="24">
        <v>21</v>
      </c>
      <c r="BX97" s="4" t="s">
        <v>213</v>
      </c>
    </row>
    <row r="98" spans="1:76" x14ac:dyDescent="0.25">
      <c r="A98" s="27"/>
      <c r="C98" s="29" t="s">
        <v>50</v>
      </c>
      <c r="D98" s="29" t="s">
        <v>47</v>
      </c>
      <c r="F98" s="30">
        <v>1</v>
      </c>
      <c r="K98" s="31"/>
    </row>
    <row r="99" spans="1:76" x14ac:dyDescent="0.25">
      <c r="A99" s="32" t="s">
        <v>47</v>
      </c>
      <c r="B99" s="33" t="s">
        <v>218</v>
      </c>
      <c r="C99" s="71" t="s">
        <v>219</v>
      </c>
      <c r="D99" s="72"/>
      <c r="E99" s="34" t="s">
        <v>4</v>
      </c>
      <c r="F99" s="34" t="s">
        <v>4</v>
      </c>
      <c r="G99" s="34" t="s">
        <v>4</v>
      </c>
      <c r="H99" s="1">
        <f>ROUND(SUM(H100:H100),2)</f>
        <v>0</v>
      </c>
      <c r="I99" s="1">
        <f>ROUND(SUM(I100:I100),2)</f>
        <v>0</v>
      </c>
      <c r="J99" s="1">
        <f>ROUND(SUM(J100:J100),2)</f>
        <v>0</v>
      </c>
      <c r="K99" s="35" t="s">
        <v>47</v>
      </c>
      <c r="AI99" s="10" t="s">
        <v>47</v>
      </c>
      <c r="AS99" s="1">
        <f>SUM(AJ100:AJ100)</f>
        <v>0</v>
      </c>
      <c r="AT99" s="1">
        <f>SUM(AK100:AK100)</f>
        <v>0</v>
      </c>
      <c r="AU99" s="1">
        <f>SUM(AL100:AL100)</f>
        <v>0</v>
      </c>
    </row>
    <row r="100" spans="1:76" x14ac:dyDescent="0.25">
      <c r="A100" s="2" t="s">
        <v>220</v>
      </c>
      <c r="B100" s="3" t="s">
        <v>221</v>
      </c>
      <c r="C100" s="69" t="s">
        <v>219</v>
      </c>
      <c r="D100" s="70"/>
      <c r="E100" s="3" t="s">
        <v>214</v>
      </c>
      <c r="F100" s="24">
        <v>1</v>
      </c>
      <c r="G100" s="24">
        <v>0</v>
      </c>
      <c r="H100" s="24">
        <f>ROUND(F100*AO100,2)</f>
        <v>0</v>
      </c>
      <c r="I100" s="24">
        <f>ROUND(F100*AP100,2)</f>
        <v>0</v>
      </c>
      <c r="J100" s="24">
        <f>ROUND(F100*G100,2)</f>
        <v>0</v>
      </c>
      <c r="K100" s="25" t="s">
        <v>47</v>
      </c>
      <c r="Z100" s="24">
        <f>ROUND(IF(AQ100="5",BJ100,0),2)</f>
        <v>0</v>
      </c>
      <c r="AB100" s="24">
        <f>ROUND(IF(AQ100="1",BH100,0),2)</f>
        <v>0</v>
      </c>
      <c r="AC100" s="24">
        <f>ROUND(IF(AQ100="1",BI100,0),2)</f>
        <v>0</v>
      </c>
      <c r="AD100" s="24">
        <f>ROUND(IF(AQ100="7",BH100,0),2)</f>
        <v>0</v>
      </c>
      <c r="AE100" s="24">
        <f>ROUND(IF(AQ100="7",BI100,0),2)</f>
        <v>0</v>
      </c>
      <c r="AF100" s="24">
        <f>ROUND(IF(AQ100="2",BH100,0),2)</f>
        <v>0</v>
      </c>
      <c r="AG100" s="24">
        <f>ROUND(IF(AQ100="2",BI100,0),2)</f>
        <v>0</v>
      </c>
      <c r="AH100" s="24">
        <f>ROUND(IF(AQ100="0",BJ100,0),2)</f>
        <v>0</v>
      </c>
      <c r="AI100" s="10" t="s">
        <v>47</v>
      </c>
      <c r="AJ100" s="24">
        <f>IF(AN100=0,J100,0)</f>
        <v>0</v>
      </c>
      <c r="AK100" s="24">
        <f>IF(AN100=12,J100,0)</f>
        <v>0</v>
      </c>
      <c r="AL100" s="24">
        <f>IF(AN100=21,J100,0)</f>
        <v>0</v>
      </c>
      <c r="AN100" s="24">
        <v>21</v>
      </c>
      <c r="AO100" s="24">
        <f>G100*0</f>
        <v>0</v>
      </c>
      <c r="AP100" s="24">
        <f>G100*(1-0)</f>
        <v>0</v>
      </c>
      <c r="AQ100" s="26" t="s">
        <v>215</v>
      </c>
      <c r="AV100" s="24">
        <f>ROUND(AW100+AX100,2)</f>
        <v>0</v>
      </c>
      <c r="AW100" s="24">
        <f>ROUND(F100*AO100,2)</f>
        <v>0</v>
      </c>
      <c r="AX100" s="24">
        <f>ROUND(F100*AP100,2)</f>
        <v>0</v>
      </c>
      <c r="AY100" s="26" t="s">
        <v>222</v>
      </c>
      <c r="AZ100" s="26" t="s">
        <v>217</v>
      </c>
      <c r="BA100" s="10" t="s">
        <v>57</v>
      </c>
      <c r="BC100" s="24">
        <f>AW100+AX100</f>
        <v>0</v>
      </c>
      <c r="BD100" s="24">
        <f>G100/(100-BE100)*100</f>
        <v>0</v>
      </c>
      <c r="BE100" s="24">
        <v>0</v>
      </c>
      <c r="BF100" s="24">
        <f>100</f>
        <v>100</v>
      </c>
      <c r="BH100" s="24">
        <f>F100*AO100</f>
        <v>0</v>
      </c>
      <c r="BI100" s="24">
        <f>F100*AP100</f>
        <v>0</v>
      </c>
      <c r="BJ100" s="24">
        <f>F100*G100</f>
        <v>0</v>
      </c>
      <c r="BK100" s="26" t="s">
        <v>58</v>
      </c>
      <c r="BL100" s="24"/>
      <c r="BU100" s="24">
        <f>F100*G100</f>
        <v>0</v>
      </c>
      <c r="BW100" s="24">
        <v>21</v>
      </c>
      <c r="BX100" s="4" t="s">
        <v>219</v>
      </c>
    </row>
    <row r="101" spans="1:76" ht="13.5" customHeight="1" x14ac:dyDescent="0.25">
      <c r="A101" s="27"/>
      <c r="B101" s="28" t="s">
        <v>59</v>
      </c>
      <c r="C101" s="65" t="s">
        <v>223</v>
      </c>
      <c r="D101" s="66"/>
      <c r="E101" s="66"/>
      <c r="F101" s="66"/>
      <c r="G101" s="66"/>
      <c r="H101" s="66"/>
      <c r="I101" s="66"/>
      <c r="J101" s="66"/>
      <c r="K101" s="67"/>
    </row>
    <row r="102" spans="1:76" x14ac:dyDescent="0.25">
      <c r="A102" s="36"/>
      <c r="B102" s="37"/>
      <c r="C102" s="38" t="s">
        <v>50</v>
      </c>
      <c r="D102" s="38" t="s">
        <v>47</v>
      </c>
      <c r="E102" s="37"/>
      <c r="F102" s="39">
        <v>1</v>
      </c>
      <c r="G102" s="37"/>
      <c r="H102" s="37"/>
      <c r="I102" s="37"/>
      <c r="J102" s="37"/>
      <c r="K102" s="40"/>
    </row>
    <row r="103" spans="1:76" x14ac:dyDescent="0.25">
      <c r="H103" s="68" t="s">
        <v>224</v>
      </c>
      <c r="I103" s="68"/>
      <c r="J103" s="41">
        <f>ROUND(SUM(J12,J17,J30,J33,J40,J47,J54,J57,J72,J96,J99),2)</f>
        <v>0</v>
      </c>
    </row>
    <row r="104" spans="1:76" x14ac:dyDescent="0.25">
      <c r="A104" s="42" t="s">
        <v>225</v>
      </c>
    </row>
    <row r="105" spans="1:76" ht="12.75" customHeight="1" x14ac:dyDescent="0.25">
      <c r="A105" s="69" t="s">
        <v>47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</sheetData>
  <mergeCells count="84"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C11:D11"/>
    <mergeCell ref="H10:J10"/>
    <mergeCell ref="C12:D12"/>
    <mergeCell ref="C13:D13"/>
    <mergeCell ref="C14:K14"/>
    <mergeCell ref="C17:D17"/>
    <mergeCell ref="C18:D18"/>
    <mergeCell ref="C19:K19"/>
    <mergeCell ref="C21:D21"/>
    <mergeCell ref="C23:D23"/>
    <mergeCell ref="C24:K24"/>
    <mergeCell ref="C26:D26"/>
    <mergeCell ref="C28:D28"/>
    <mergeCell ref="C30:D30"/>
    <mergeCell ref="C31:D31"/>
    <mergeCell ref="C33:D33"/>
    <mergeCell ref="C34:D34"/>
    <mergeCell ref="C36:D36"/>
    <mergeCell ref="C38:D38"/>
    <mergeCell ref="C40:D40"/>
    <mergeCell ref="C41:D41"/>
    <mergeCell ref="C42:K42"/>
    <mergeCell ref="C44:D44"/>
    <mergeCell ref="C45:K45"/>
    <mergeCell ref="C47:D47"/>
    <mergeCell ref="C48:D48"/>
    <mergeCell ref="C50:D50"/>
    <mergeCell ref="C52:D52"/>
    <mergeCell ref="C54:D54"/>
    <mergeCell ref="C55:D55"/>
    <mergeCell ref="C57:D57"/>
    <mergeCell ref="C58:D58"/>
    <mergeCell ref="C60:D60"/>
    <mergeCell ref="C62:D62"/>
    <mergeCell ref="C64:D64"/>
    <mergeCell ref="C66:D66"/>
    <mergeCell ref="C68:D68"/>
    <mergeCell ref="C70:D70"/>
    <mergeCell ref="C72:D72"/>
    <mergeCell ref="C73:D73"/>
    <mergeCell ref="C75:D75"/>
    <mergeCell ref="C77:D77"/>
    <mergeCell ref="C79:D79"/>
    <mergeCell ref="C81:D81"/>
    <mergeCell ref="C83:D83"/>
    <mergeCell ref="C85:D85"/>
    <mergeCell ref="C87:D87"/>
    <mergeCell ref="C89:D89"/>
    <mergeCell ref="C91:D91"/>
    <mergeCell ref="C93:D93"/>
    <mergeCell ref="C101:K101"/>
    <mergeCell ref="H103:I103"/>
    <mergeCell ref="A105:K105"/>
    <mergeCell ref="C95:D95"/>
    <mergeCell ref="C96:D96"/>
    <mergeCell ref="C97:D97"/>
    <mergeCell ref="C99:D99"/>
    <mergeCell ref="C100:D100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33" t="s">
        <v>226</v>
      </c>
      <c r="B1" s="87"/>
      <c r="C1" s="87"/>
      <c r="D1" s="87"/>
      <c r="E1" s="87"/>
      <c r="F1" s="87"/>
      <c r="G1" s="87"/>
      <c r="H1" s="87"/>
      <c r="I1" s="87"/>
    </row>
    <row r="2" spans="1:9" x14ac:dyDescent="0.25">
      <c r="A2" s="88" t="s">
        <v>1</v>
      </c>
      <c r="B2" s="80"/>
      <c r="C2" s="93" t="str">
        <f>'Stavební rozpočet'!C2</f>
        <v>Hřiště u knihovny</v>
      </c>
      <c r="D2" s="94"/>
      <c r="E2" s="92" t="s">
        <v>5</v>
      </c>
      <c r="F2" s="92" t="str">
        <f>'Stavební rozpočet'!I2</f>
        <v> </v>
      </c>
      <c r="G2" s="80"/>
      <c r="H2" s="92" t="s">
        <v>227</v>
      </c>
      <c r="I2" s="81" t="s">
        <v>47</v>
      </c>
    </row>
    <row r="3" spans="1:9" ht="15" customHeight="1" x14ac:dyDescent="0.25">
      <c r="A3" s="89"/>
      <c r="B3" s="70"/>
      <c r="C3" s="95"/>
      <c r="D3" s="95"/>
      <c r="E3" s="70"/>
      <c r="F3" s="70"/>
      <c r="G3" s="70"/>
      <c r="H3" s="70"/>
      <c r="I3" s="82"/>
    </row>
    <row r="4" spans="1:9" x14ac:dyDescent="0.25">
      <c r="A4" s="90" t="s">
        <v>7</v>
      </c>
      <c r="B4" s="70"/>
      <c r="C4" s="69" t="str">
        <f>'Stavební rozpočet'!C4</f>
        <v xml:space="preserve"> </v>
      </c>
      <c r="D4" s="70"/>
      <c r="E4" s="69" t="s">
        <v>10</v>
      </c>
      <c r="F4" s="69" t="str">
        <f>'Stavební rozpočet'!I4</f>
        <v> </v>
      </c>
      <c r="G4" s="70"/>
      <c r="H4" s="69" t="s">
        <v>227</v>
      </c>
      <c r="I4" s="82" t="s">
        <v>47</v>
      </c>
    </row>
    <row r="5" spans="1:9" ht="15" customHeight="1" x14ac:dyDescent="0.25">
      <c r="A5" s="89"/>
      <c r="B5" s="70"/>
      <c r="C5" s="70"/>
      <c r="D5" s="70"/>
      <c r="E5" s="70"/>
      <c r="F5" s="70"/>
      <c r="G5" s="70"/>
      <c r="H5" s="70"/>
      <c r="I5" s="82"/>
    </row>
    <row r="6" spans="1:9" x14ac:dyDescent="0.25">
      <c r="A6" s="90" t="s">
        <v>11</v>
      </c>
      <c r="B6" s="70"/>
      <c r="C6" s="69" t="str">
        <f>'Stavební rozpočet'!C6</f>
        <v>Rychnov nad Kněžnou</v>
      </c>
      <c r="D6" s="70"/>
      <c r="E6" s="69" t="s">
        <v>14</v>
      </c>
      <c r="F6" s="69" t="str">
        <f>'Stavební rozpočet'!I6</f>
        <v> </v>
      </c>
      <c r="G6" s="70"/>
      <c r="H6" s="69" t="s">
        <v>227</v>
      </c>
      <c r="I6" s="82" t="s">
        <v>47</v>
      </c>
    </row>
    <row r="7" spans="1:9" ht="15" customHeight="1" x14ac:dyDescent="0.25">
      <c r="A7" s="89"/>
      <c r="B7" s="70"/>
      <c r="C7" s="70"/>
      <c r="D7" s="70"/>
      <c r="E7" s="70"/>
      <c r="F7" s="70"/>
      <c r="G7" s="70"/>
      <c r="H7" s="70"/>
      <c r="I7" s="82"/>
    </row>
    <row r="8" spans="1:9" x14ac:dyDescent="0.25">
      <c r="A8" s="90" t="s">
        <v>8</v>
      </c>
      <c r="B8" s="70"/>
      <c r="C8" s="69" t="str">
        <f>'Stavební rozpočet'!G4</f>
        <v>28.10.2025</v>
      </c>
      <c r="D8" s="70"/>
      <c r="E8" s="69" t="s">
        <v>13</v>
      </c>
      <c r="F8" s="69" t="str">
        <f>'Stavební rozpočet'!G6</f>
        <v xml:space="preserve"> </v>
      </c>
      <c r="G8" s="70"/>
      <c r="H8" s="70" t="s">
        <v>228</v>
      </c>
      <c r="I8" s="134">
        <v>36</v>
      </c>
    </row>
    <row r="9" spans="1:9" x14ac:dyDescent="0.25">
      <c r="A9" s="89"/>
      <c r="B9" s="70"/>
      <c r="C9" s="70"/>
      <c r="D9" s="70"/>
      <c r="E9" s="70"/>
      <c r="F9" s="70"/>
      <c r="G9" s="70"/>
      <c r="H9" s="70"/>
      <c r="I9" s="82"/>
    </row>
    <row r="10" spans="1:9" x14ac:dyDescent="0.25">
      <c r="A10" s="90" t="s">
        <v>15</v>
      </c>
      <c r="B10" s="70"/>
      <c r="C10" s="69" t="str">
        <f>'Stavební rozpočet'!C8</f>
        <v xml:space="preserve"> </v>
      </c>
      <c r="D10" s="70"/>
      <c r="E10" s="69" t="s">
        <v>17</v>
      </c>
      <c r="F10" s="69" t="str">
        <f>'Stavební rozpočet'!I8</f>
        <v> </v>
      </c>
      <c r="G10" s="70"/>
      <c r="H10" s="70" t="s">
        <v>229</v>
      </c>
      <c r="I10" s="126" t="str">
        <f>'Stavební rozpočet'!G8</f>
        <v>28.10.2025</v>
      </c>
    </row>
    <row r="11" spans="1:9" x14ac:dyDescent="0.25">
      <c r="A11" s="132"/>
      <c r="B11" s="131"/>
      <c r="C11" s="131"/>
      <c r="D11" s="131"/>
      <c r="E11" s="131"/>
      <c r="F11" s="131"/>
      <c r="G11" s="131"/>
      <c r="H11" s="131"/>
      <c r="I11" s="127"/>
    </row>
    <row r="12" spans="1:9" ht="23.25" x14ac:dyDescent="0.25">
      <c r="A12" s="128" t="s">
        <v>230</v>
      </c>
      <c r="B12" s="128"/>
      <c r="C12" s="128"/>
      <c r="D12" s="128"/>
      <c r="E12" s="128"/>
      <c r="F12" s="128"/>
      <c r="G12" s="128"/>
      <c r="H12" s="128"/>
      <c r="I12" s="128"/>
    </row>
    <row r="13" spans="1:9" ht="26.25" customHeight="1" x14ac:dyDescent="0.25">
      <c r="A13" s="43" t="s">
        <v>231</v>
      </c>
      <c r="B13" s="129" t="s">
        <v>232</v>
      </c>
      <c r="C13" s="130"/>
      <c r="D13" s="44" t="s">
        <v>233</v>
      </c>
      <c r="E13" s="129" t="s">
        <v>234</v>
      </c>
      <c r="F13" s="130"/>
      <c r="G13" s="44" t="s">
        <v>235</v>
      </c>
      <c r="H13" s="129" t="s">
        <v>236</v>
      </c>
      <c r="I13" s="130"/>
    </row>
    <row r="14" spans="1:9" ht="15.75" x14ac:dyDescent="0.25">
      <c r="A14" s="45" t="s">
        <v>237</v>
      </c>
      <c r="B14" s="46" t="s">
        <v>238</v>
      </c>
      <c r="C14" s="47">
        <f>SUM('Stavební rozpočet'!AB12:AB204)</f>
        <v>0</v>
      </c>
      <c r="D14" s="116" t="s">
        <v>239</v>
      </c>
      <c r="E14" s="117"/>
      <c r="F14" s="47">
        <f>VORN!I15</f>
        <v>0</v>
      </c>
      <c r="G14" s="116" t="s">
        <v>240</v>
      </c>
      <c r="H14" s="117"/>
      <c r="I14" s="48">
        <f>VORN!I21</f>
        <v>0</v>
      </c>
    </row>
    <row r="15" spans="1:9" ht="15.75" x14ac:dyDescent="0.25">
      <c r="A15" s="49" t="s">
        <v>47</v>
      </c>
      <c r="B15" s="46" t="s">
        <v>32</v>
      </c>
      <c r="C15" s="47">
        <f>SUM('Stavební rozpočet'!AC12:AC204)</f>
        <v>0</v>
      </c>
      <c r="D15" s="116" t="s">
        <v>241</v>
      </c>
      <c r="E15" s="117"/>
      <c r="F15" s="47">
        <f>VORN!I16</f>
        <v>0</v>
      </c>
      <c r="G15" s="116" t="s">
        <v>242</v>
      </c>
      <c r="H15" s="117"/>
      <c r="I15" s="48">
        <f>VORN!I22</f>
        <v>0</v>
      </c>
    </row>
    <row r="16" spans="1:9" ht="15.75" x14ac:dyDescent="0.25">
      <c r="A16" s="45" t="s">
        <v>243</v>
      </c>
      <c r="B16" s="46" t="s">
        <v>238</v>
      </c>
      <c r="C16" s="47">
        <f>SUM('Stavební rozpočet'!AD12:AD204)</f>
        <v>0</v>
      </c>
      <c r="D16" s="116" t="s">
        <v>244</v>
      </c>
      <c r="E16" s="117"/>
      <c r="F16" s="47">
        <f>VORN!I17</f>
        <v>0</v>
      </c>
      <c r="G16" s="116" t="s">
        <v>245</v>
      </c>
      <c r="H16" s="117"/>
      <c r="I16" s="48">
        <f>VORN!I23</f>
        <v>0</v>
      </c>
    </row>
    <row r="17" spans="1:9" ht="15.75" x14ac:dyDescent="0.25">
      <c r="A17" s="49" t="s">
        <v>47</v>
      </c>
      <c r="B17" s="46" t="s">
        <v>32</v>
      </c>
      <c r="C17" s="47">
        <f>SUM('Stavební rozpočet'!AE12:AE204)</f>
        <v>0</v>
      </c>
      <c r="D17" s="116" t="s">
        <v>47</v>
      </c>
      <c r="E17" s="117"/>
      <c r="F17" s="48" t="s">
        <v>47</v>
      </c>
      <c r="G17" s="116" t="s">
        <v>246</v>
      </c>
      <c r="H17" s="117"/>
      <c r="I17" s="48">
        <f>VORN!I24</f>
        <v>0</v>
      </c>
    </row>
    <row r="18" spans="1:9" ht="15.75" x14ac:dyDescent="0.25">
      <c r="A18" s="45" t="s">
        <v>247</v>
      </c>
      <c r="B18" s="46" t="s">
        <v>238</v>
      </c>
      <c r="C18" s="47">
        <f>SUM('Stavební rozpočet'!AF12:AF204)</f>
        <v>0</v>
      </c>
      <c r="D18" s="116" t="s">
        <v>47</v>
      </c>
      <c r="E18" s="117"/>
      <c r="F18" s="48" t="s">
        <v>47</v>
      </c>
      <c r="G18" s="116" t="s">
        <v>248</v>
      </c>
      <c r="H18" s="117"/>
      <c r="I18" s="48">
        <f>VORN!I25</f>
        <v>0</v>
      </c>
    </row>
    <row r="19" spans="1:9" ht="15.75" x14ac:dyDescent="0.25">
      <c r="A19" s="49" t="s">
        <v>47</v>
      </c>
      <c r="B19" s="46" t="s">
        <v>32</v>
      </c>
      <c r="C19" s="47">
        <f>SUM('Stavební rozpočet'!AG12:AG204)</f>
        <v>0</v>
      </c>
      <c r="D19" s="116" t="s">
        <v>47</v>
      </c>
      <c r="E19" s="117"/>
      <c r="F19" s="48" t="s">
        <v>47</v>
      </c>
      <c r="G19" s="116" t="s">
        <v>249</v>
      </c>
      <c r="H19" s="117"/>
      <c r="I19" s="48">
        <f>VORN!I26</f>
        <v>0</v>
      </c>
    </row>
    <row r="20" spans="1:9" ht="15.75" x14ac:dyDescent="0.25">
      <c r="A20" s="108" t="s">
        <v>250</v>
      </c>
      <c r="B20" s="109"/>
      <c r="C20" s="47">
        <f>SUM('Stavební rozpočet'!AH12:AH204)</f>
        <v>0</v>
      </c>
      <c r="D20" s="116" t="s">
        <v>47</v>
      </c>
      <c r="E20" s="117"/>
      <c r="F20" s="48" t="s">
        <v>47</v>
      </c>
      <c r="G20" s="116" t="s">
        <v>47</v>
      </c>
      <c r="H20" s="117"/>
      <c r="I20" s="48" t="s">
        <v>47</v>
      </c>
    </row>
    <row r="21" spans="1:9" ht="15.75" x14ac:dyDescent="0.25">
      <c r="A21" s="123" t="s">
        <v>251</v>
      </c>
      <c r="B21" s="124"/>
      <c r="C21" s="50">
        <f>SUM('Stavební rozpočet'!Z12:Z204)</f>
        <v>0</v>
      </c>
      <c r="D21" s="118" t="s">
        <v>47</v>
      </c>
      <c r="E21" s="119"/>
      <c r="F21" s="51" t="s">
        <v>47</v>
      </c>
      <c r="G21" s="118" t="s">
        <v>47</v>
      </c>
      <c r="H21" s="119"/>
      <c r="I21" s="51" t="s">
        <v>47</v>
      </c>
    </row>
    <row r="22" spans="1:9" ht="16.5" customHeight="1" x14ac:dyDescent="0.25">
      <c r="A22" s="125" t="s">
        <v>252</v>
      </c>
      <c r="B22" s="121"/>
      <c r="C22" s="52">
        <f>ROUND(SUM(C14:C21),2)</f>
        <v>0</v>
      </c>
      <c r="D22" s="120" t="s">
        <v>253</v>
      </c>
      <c r="E22" s="121"/>
      <c r="F22" s="52">
        <f>SUM(F14:F21)</f>
        <v>0</v>
      </c>
      <c r="G22" s="120" t="s">
        <v>254</v>
      </c>
      <c r="H22" s="121"/>
      <c r="I22" s="52">
        <f>SUM(I14:I21)</f>
        <v>0</v>
      </c>
    </row>
    <row r="23" spans="1:9" ht="15.75" x14ac:dyDescent="0.25">
      <c r="D23" s="108" t="s">
        <v>255</v>
      </c>
      <c r="E23" s="109"/>
      <c r="F23" s="53">
        <v>0</v>
      </c>
      <c r="G23" s="122" t="s">
        <v>256</v>
      </c>
      <c r="H23" s="109"/>
      <c r="I23" s="47">
        <v>0</v>
      </c>
    </row>
    <row r="24" spans="1:9" ht="15.75" x14ac:dyDescent="0.25">
      <c r="G24" s="108" t="s">
        <v>257</v>
      </c>
      <c r="H24" s="109"/>
      <c r="I24" s="50">
        <f>vorn_sum</f>
        <v>0</v>
      </c>
    </row>
    <row r="25" spans="1:9" ht="15.75" x14ac:dyDescent="0.25">
      <c r="G25" s="108" t="s">
        <v>258</v>
      </c>
      <c r="H25" s="109"/>
      <c r="I25" s="52">
        <v>0</v>
      </c>
    </row>
    <row r="27" spans="1:9" ht="15.75" x14ac:dyDescent="0.25">
      <c r="A27" s="110" t="s">
        <v>259</v>
      </c>
      <c r="B27" s="111"/>
      <c r="C27" s="54">
        <f>ROUND(SUM('Stavební rozpočet'!AJ12:AJ204),2)</f>
        <v>0</v>
      </c>
    </row>
    <row r="28" spans="1:9" ht="15.75" x14ac:dyDescent="0.25">
      <c r="A28" s="112" t="s">
        <v>260</v>
      </c>
      <c r="B28" s="113"/>
      <c r="C28" s="55">
        <f>ROUND(SUM('Stavební rozpočet'!AK12:AK204),2)</f>
        <v>0</v>
      </c>
      <c r="D28" s="114" t="s">
        <v>261</v>
      </c>
      <c r="E28" s="111"/>
      <c r="F28" s="54">
        <f>ROUND(C28*(12/100),2)</f>
        <v>0</v>
      </c>
      <c r="G28" s="114" t="s">
        <v>262</v>
      </c>
      <c r="H28" s="111"/>
      <c r="I28" s="54">
        <f>ROUND(SUM(C27:C29),2)</f>
        <v>0</v>
      </c>
    </row>
    <row r="29" spans="1:9" ht="15.75" x14ac:dyDescent="0.25">
      <c r="A29" s="112" t="s">
        <v>263</v>
      </c>
      <c r="B29" s="113"/>
      <c r="C29" s="55">
        <f>ROUND(SUM('Stavební rozpočet'!AL12:AL204),2)</f>
        <v>0</v>
      </c>
      <c r="D29" s="115" t="s">
        <v>264</v>
      </c>
      <c r="E29" s="113"/>
      <c r="F29" s="55">
        <f>ROUND(C29*(21/100),2)</f>
        <v>0</v>
      </c>
      <c r="G29" s="115" t="s">
        <v>265</v>
      </c>
      <c r="H29" s="113"/>
      <c r="I29" s="55">
        <f>ROUND(SUM(F28:F29)+I28,2)</f>
        <v>0</v>
      </c>
    </row>
    <row r="31" spans="1:9" x14ac:dyDescent="0.25">
      <c r="A31" s="105" t="s">
        <v>266</v>
      </c>
      <c r="B31" s="97"/>
      <c r="C31" s="98"/>
      <c r="D31" s="96" t="s">
        <v>267</v>
      </c>
      <c r="E31" s="97"/>
      <c r="F31" s="98"/>
      <c r="G31" s="96" t="s">
        <v>268</v>
      </c>
      <c r="H31" s="97"/>
      <c r="I31" s="98"/>
    </row>
    <row r="32" spans="1:9" x14ac:dyDescent="0.25">
      <c r="A32" s="106" t="s">
        <v>47</v>
      </c>
      <c r="B32" s="100"/>
      <c r="C32" s="101"/>
      <c r="D32" s="99" t="s">
        <v>47</v>
      </c>
      <c r="E32" s="100"/>
      <c r="F32" s="101"/>
      <c r="G32" s="99" t="s">
        <v>47</v>
      </c>
      <c r="H32" s="100"/>
      <c r="I32" s="101"/>
    </row>
    <row r="33" spans="1:9" x14ac:dyDescent="0.25">
      <c r="A33" s="106" t="s">
        <v>47</v>
      </c>
      <c r="B33" s="100"/>
      <c r="C33" s="101"/>
      <c r="D33" s="99" t="s">
        <v>47</v>
      </c>
      <c r="E33" s="100"/>
      <c r="F33" s="101"/>
      <c r="G33" s="99" t="s">
        <v>47</v>
      </c>
      <c r="H33" s="100"/>
      <c r="I33" s="101"/>
    </row>
    <row r="34" spans="1:9" x14ac:dyDescent="0.25">
      <c r="A34" s="106" t="s">
        <v>47</v>
      </c>
      <c r="B34" s="100"/>
      <c r="C34" s="101"/>
      <c r="D34" s="99" t="s">
        <v>47</v>
      </c>
      <c r="E34" s="100"/>
      <c r="F34" s="101"/>
      <c r="G34" s="99" t="s">
        <v>47</v>
      </c>
      <c r="H34" s="100"/>
      <c r="I34" s="101"/>
    </row>
    <row r="35" spans="1:9" x14ac:dyDescent="0.25">
      <c r="A35" s="107" t="s">
        <v>269</v>
      </c>
      <c r="B35" s="103"/>
      <c r="C35" s="104"/>
      <c r="D35" s="102" t="s">
        <v>269</v>
      </c>
      <c r="E35" s="103"/>
      <c r="F35" s="104"/>
      <c r="G35" s="102" t="s">
        <v>269</v>
      </c>
      <c r="H35" s="103"/>
      <c r="I35" s="104"/>
    </row>
    <row r="36" spans="1:9" x14ac:dyDescent="0.25">
      <c r="A36" s="56" t="s">
        <v>225</v>
      </c>
    </row>
    <row r="37" spans="1:9" ht="12.75" customHeight="1" x14ac:dyDescent="0.25">
      <c r="A37" s="69" t="s">
        <v>47</v>
      </c>
      <c r="B37" s="70"/>
      <c r="C37" s="70"/>
      <c r="D37" s="70"/>
      <c r="E37" s="70"/>
      <c r="F37" s="70"/>
      <c r="G37" s="70"/>
      <c r="H37" s="70"/>
      <c r="I37" s="70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33" t="s">
        <v>208</v>
      </c>
      <c r="B1" s="87"/>
      <c r="C1" s="87"/>
      <c r="D1" s="87"/>
      <c r="E1" s="87"/>
      <c r="F1" s="87"/>
      <c r="G1" s="87"/>
      <c r="H1" s="87"/>
      <c r="I1" s="87"/>
    </row>
    <row r="2" spans="1:9" x14ac:dyDescent="0.25">
      <c r="A2" s="88" t="s">
        <v>1</v>
      </c>
      <c r="B2" s="80"/>
      <c r="C2" s="93" t="str">
        <f>'Stavební rozpočet'!C2</f>
        <v>Hřiště u knihovny</v>
      </c>
      <c r="D2" s="94"/>
      <c r="E2" s="92" t="s">
        <v>5</v>
      </c>
      <c r="F2" s="92" t="str">
        <f>'Stavební rozpočet'!I2</f>
        <v> </v>
      </c>
      <c r="G2" s="80"/>
      <c r="H2" s="92" t="s">
        <v>227</v>
      </c>
      <c r="I2" s="81" t="s">
        <v>47</v>
      </c>
    </row>
    <row r="3" spans="1:9" ht="15" customHeight="1" x14ac:dyDescent="0.25">
      <c r="A3" s="89"/>
      <c r="B3" s="70"/>
      <c r="C3" s="95"/>
      <c r="D3" s="95"/>
      <c r="E3" s="70"/>
      <c r="F3" s="70"/>
      <c r="G3" s="70"/>
      <c r="H3" s="70"/>
      <c r="I3" s="82"/>
    </row>
    <row r="4" spans="1:9" x14ac:dyDescent="0.25">
      <c r="A4" s="90" t="s">
        <v>7</v>
      </c>
      <c r="B4" s="70"/>
      <c r="C4" s="69" t="str">
        <f>'Stavební rozpočet'!C4</f>
        <v xml:space="preserve"> </v>
      </c>
      <c r="D4" s="70"/>
      <c r="E4" s="69" t="s">
        <v>10</v>
      </c>
      <c r="F4" s="69" t="str">
        <f>'Stavební rozpočet'!I4</f>
        <v> </v>
      </c>
      <c r="G4" s="70"/>
      <c r="H4" s="69" t="s">
        <v>227</v>
      </c>
      <c r="I4" s="82" t="s">
        <v>47</v>
      </c>
    </row>
    <row r="5" spans="1:9" ht="15" customHeight="1" x14ac:dyDescent="0.25">
      <c r="A5" s="89"/>
      <c r="B5" s="70"/>
      <c r="C5" s="70"/>
      <c r="D5" s="70"/>
      <c r="E5" s="70"/>
      <c r="F5" s="70"/>
      <c r="G5" s="70"/>
      <c r="H5" s="70"/>
      <c r="I5" s="82"/>
    </row>
    <row r="6" spans="1:9" x14ac:dyDescent="0.25">
      <c r="A6" s="90" t="s">
        <v>11</v>
      </c>
      <c r="B6" s="70"/>
      <c r="C6" s="69" t="str">
        <f>'Stavební rozpočet'!C6</f>
        <v>Rychnov nad Kněžnou</v>
      </c>
      <c r="D6" s="70"/>
      <c r="E6" s="69" t="s">
        <v>14</v>
      </c>
      <c r="F6" s="69" t="str">
        <f>'Stavební rozpočet'!I6</f>
        <v> </v>
      </c>
      <c r="G6" s="70"/>
      <c r="H6" s="69" t="s">
        <v>227</v>
      </c>
      <c r="I6" s="82" t="s">
        <v>47</v>
      </c>
    </row>
    <row r="7" spans="1:9" ht="15" customHeight="1" x14ac:dyDescent="0.25">
      <c r="A7" s="89"/>
      <c r="B7" s="70"/>
      <c r="C7" s="70"/>
      <c r="D7" s="70"/>
      <c r="E7" s="70"/>
      <c r="F7" s="70"/>
      <c r="G7" s="70"/>
      <c r="H7" s="70"/>
      <c r="I7" s="82"/>
    </row>
    <row r="8" spans="1:9" x14ac:dyDescent="0.25">
      <c r="A8" s="90" t="s">
        <v>8</v>
      </c>
      <c r="B8" s="70"/>
      <c r="C8" s="69" t="str">
        <f>'Stavební rozpočet'!G4</f>
        <v>28.10.2025</v>
      </c>
      <c r="D8" s="70"/>
      <c r="E8" s="69" t="s">
        <v>13</v>
      </c>
      <c r="F8" s="69" t="str">
        <f>'Stavební rozpočet'!G6</f>
        <v xml:space="preserve"> </v>
      </c>
      <c r="G8" s="70"/>
      <c r="H8" s="70" t="s">
        <v>228</v>
      </c>
      <c r="I8" s="134">
        <v>36</v>
      </c>
    </row>
    <row r="9" spans="1:9" x14ac:dyDescent="0.25">
      <c r="A9" s="89"/>
      <c r="B9" s="70"/>
      <c r="C9" s="70"/>
      <c r="D9" s="70"/>
      <c r="E9" s="70"/>
      <c r="F9" s="70"/>
      <c r="G9" s="70"/>
      <c r="H9" s="70"/>
      <c r="I9" s="82"/>
    </row>
    <row r="10" spans="1:9" x14ac:dyDescent="0.25">
      <c r="A10" s="90" t="s">
        <v>15</v>
      </c>
      <c r="B10" s="70"/>
      <c r="C10" s="69" t="str">
        <f>'Stavební rozpočet'!C8</f>
        <v xml:space="preserve"> </v>
      </c>
      <c r="D10" s="70"/>
      <c r="E10" s="69" t="s">
        <v>17</v>
      </c>
      <c r="F10" s="69" t="str">
        <f>'Stavební rozpočet'!I8</f>
        <v> </v>
      </c>
      <c r="G10" s="70"/>
      <c r="H10" s="70" t="s">
        <v>229</v>
      </c>
      <c r="I10" s="126" t="str">
        <f>'Stavební rozpočet'!G8</f>
        <v>28.10.2025</v>
      </c>
    </row>
    <row r="11" spans="1:9" x14ac:dyDescent="0.25">
      <c r="A11" s="132"/>
      <c r="B11" s="131"/>
      <c r="C11" s="131"/>
      <c r="D11" s="131"/>
      <c r="E11" s="131"/>
      <c r="F11" s="131"/>
      <c r="G11" s="131"/>
      <c r="H11" s="131"/>
      <c r="I11" s="127"/>
    </row>
    <row r="13" spans="1:9" ht="15.75" x14ac:dyDescent="0.25">
      <c r="A13" s="150" t="s">
        <v>270</v>
      </c>
      <c r="B13" s="150"/>
      <c r="C13" s="150"/>
      <c r="D13" s="150"/>
      <c r="E13" s="150"/>
    </row>
    <row r="14" spans="1:9" x14ac:dyDescent="0.25">
      <c r="A14" s="151" t="s">
        <v>271</v>
      </c>
      <c r="B14" s="152"/>
      <c r="C14" s="152"/>
      <c r="D14" s="152"/>
      <c r="E14" s="153"/>
      <c r="F14" s="57" t="s">
        <v>272</v>
      </c>
      <c r="G14" s="57" t="s">
        <v>273</v>
      </c>
      <c r="H14" s="57" t="s">
        <v>274</v>
      </c>
      <c r="I14" s="57" t="s">
        <v>272</v>
      </c>
    </row>
    <row r="15" spans="1:9" x14ac:dyDescent="0.25">
      <c r="A15" s="135" t="s">
        <v>239</v>
      </c>
      <c r="B15" s="136"/>
      <c r="C15" s="136"/>
      <c r="D15" s="136"/>
      <c r="E15" s="137"/>
      <c r="F15" s="58">
        <v>0</v>
      </c>
      <c r="G15" s="59" t="s">
        <v>47</v>
      </c>
      <c r="H15" s="59" t="s">
        <v>47</v>
      </c>
      <c r="I15" s="58">
        <f>F15</f>
        <v>0</v>
      </c>
    </row>
    <row r="16" spans="1:9" x14ac:dyDescent="0.25">
      <c r="A16" s="135" t="s">
        <v>241</v>
      </c>
      <c r="B16" s="136"/>
      <c r="C16" s="136"/>
      <c r="D16" s="136"/>
      <c r="E16" s="137"/>
      <c r="F16" s="58">
        <v>0</v>
      </c>
      <c r="G16" s="59" t="s">
        <v>47</v>
      </c>
      <c r="H16" s="59" t="s">
        <v>47</v>
      </c>
      <c r="I16" s="58">
        <f>F16</f>
        <v>0</v>
      </c>
    </row>
    <row r="17" spans="1:9" x14ac:dyDescent="0.25">
      <c r="A17" s="138" t="s">
        <v>244</v>
      </c>
      <c r="B17" s="139"/>
      <c r="C17" s="139"/>
      <c r="D17" s="139"/>
      <c r="E17" s="140"/>
      <c r="F17" s="60">
        <v>0</v>
      </c>
      <c r="G17" s="61" t="s">
        <v>47</v>
      </c>
      <c r="H17" s="61" t="s">
        <v>47</v>
      </c>
      <c r="I17" s="60">
        <f>F17</f>
        <v>0</v>
      </c>
    </row>
    <row r="18" spans="1:9" x14ac:dyDescent="0.25">
      <c r="A18" s="141" t="s">
        <v>275</v>
      </c>
      <c r="B18" s="142"/>
      <c r="C18" s="142"/>
      <c r="D18" s="142"/>
      <c r="E18" s="143"/>
      <c r="F18" s="62" t="s">
        <v>47</v>
      </c>
      <c r="G18" s="63" t="s">
        <v>47</v>
      </c>
      <c r="H18" s="63" t="s">
        <v>47</v>
      </c>
      <c r="I18" s="64">
        <f>SUM(I15:I17)</f>
        <v>0</v>
      </c>
    </row>
    <row r="20" spans="1:9" x14ac:dyDescent="0.25">
      <c r="A20" s="151" t="s">
        <v>236</v>
      </c>
      <c r="B20" s="152"/>
      <c r="C20" s="152"/>
      <c r="D20" s="152"/>
      <c r="E20" s="153"/>
      <c r="F20" s="57" t="s">
        <v>272</v>
      </c>
      <c r="G20" s="57" t="s">
        <v>273</v>
      </c>
      <c r="H20" s="57" t="s">
        <v>274</v>
      </c>
      <c r="I20" s="57" t="s">
        <v>272</v>
      </c>
    </row>
    <row r="21" spans="1:9" x14ac:dyDescent="0.25">
      <c r="A21" s="135" t="s">
        <v>240</v>
      </c>
      <c r="B21" s="136"/>
      <c r="C21" s="136"/>
      <c r="D21" s="136"/>
      <c r="E21" s="137"/>
      <c r="F21" s="58">
        <v>0</v>
      </c>
      <c r="G21" s="59" t="s">
        <v>47</v>
      </c>
      <c r="H21" s="59" t="s">
        <v>47</v>
      </c>
      <c r="I21" s="58">
        <f t="shared" ref="I21:I26" si="0">F21</f>
        <v>0</v>
      </c>
    </row>
    <row r="22" spans="1:9" x14ac:dyDescent="0.25">
      <c r="A22" s="135" t="s">
        <v>242</v>
      </c>
      <c r="B22" s="136"/>
      <c r="C22" s="136"/>
      <c r="D22" s="136"/>
      <c r="E22" s="137"/>
      <c r="F22" s="58">
        <v>0</v>
      </c>
      <c r="G22" s="59" t="s">
        <v>47</v>
      </c>
      <c r="H22" s="59" t="s">
        <v>47</v>
      </c>
      <c r="I22" s="58">
        <f t="shared" si="0"/>
        <v>0</v>
      </c>
    </row>
    <row r="23" spans="1:9" x14ac:dyDescent="0.25">
      <c r="A23" s="135" t="s">
        <v>245</v>
      </c>
      <c r="B23" s="136"/>
      <c r="C23" s="136"/>
      <c r="D23" s="136"/>
      <c r="E23" s="137"/>
      <c r="F23" s="58">
        <v>0</v>
      </c>
      <c r="G23" s="59" t="s">
        <v>47</v>
      </c>
      <c r="H23" s="59" t="s">
        <v>47</v>
      </c>
      <c r="I23" s="58">
        <f t="shared" si="0"/>
        <v>0</v>
      </c>
    </row>
    <row r="24" spans="1:9" x14ac:dyDescent="0.25">
      <c r="A24" s="135" t="s">
        <v>246</v>
      </c>
      <c r="B24" s="136"/>
      <c r="C24" s="136"/>
      <c r="D24" s="136"/>
      <c r="E24" s="137"/>
      <c r="F24" s="58">
        <v>0</v>
      </c>
      <c r="G24" s="59" t="s">
        <v>47</v>
      </c>
      <c r="H24" s="59" t="s">
        <v>47</v>
      </c>
      <c r="I24" s="58">
        <f t="shared" si="0"/>
        <v>0</v>
      </c>
    </row>
    <row r="25" spans="1:9" x14ac:dyDescent="0.25">
      <c r="A25" s="135" t="s">
        <v>248</v>
      </c>
      <c r="B25" s="136"/>
      <c r="C25" s="136"/>
      <c r="D25" s="136"/>
      <c r="E25" s="137"/>
      <c r="F25" s="58">
        <v>0</v>
      </c>
      <c r="G25" s="59" t="s">
        <v>47</v>
      </c>
      <c r="H25" s="59" t="s">
        <v>47</v>
      </c>
      <c r="I25" s="58">
        <f t="shared" si="0"/>
        <v>0</v>
      </c>
    </row>
    <row r="26" spans="1:9" x14ac:dyDescent="0.25">
      <c r="A26" s="138" t="s">
        <v>249</v>
      </c>
      <c r="B26" s="139"/>
      <c r="C26" s="139"/>
      <c r="D26" s="139"/>
      <c r="E26" s="140"/>
      <c r="F26" s="60">
        <v>0</v>
      </c>
      <c r="G26" s="61" t="s">
        <v>47</v>
      </c>
      <c r="H26" s="61" t="s">
        <v>47</v>
      </c>
      <c r="I26" s="60">
        <f t="shared" si="0"/>
        <v>0</v>
      </c>
    </row>
    <row r="27" spans="1:9" x14ac:dyDescent="0.25">
      <c r="A27" s="141" t="s">
        <v>276</v>
      </c>
      <c r="B27" s="142"/>
      <c r="C27" s="142"/>
      <c r="D27" s="142"/>
      <c r="E27" s="143"/>
      <c r="F27" s="62" t="s">
        <v>47</v>
      </c>
      <c r="G27" s="63" t="s">
        <v>47</v>
      </c>
      <c r="H27" s="63" t="s">
        <v>47</v>
      </c>
      <c r="I27" s="64">
        <f>SUM(I21:I26)</f>
        <v>0</v>
      </c>
    </row>
    <row r="29" spans="1:9" ht="15.75" x14ac:dyDescent="0.25">
      <c r="A29" s="144" t="s">
        <v>277</v>
      </c>
      <c r="B29" s="145"/>
      <c r="C29" s="145"/>
      <c r="D29" s="145"/>
      <c r="E29" s="146"/>
      <c r="F29" s="147">
        <f>I18+I27</f>
        <v>0</v>
      </c>
      <c r="G29" s="148"/>
      <c r="H29" s="148"/>
      <c r="I29" s="149"/>
    </row>
    <row r="33" spans="1:9" ht="15.75" x14ac:dyDescent="0.25">
      <c r="A33" s="150" t="s">
        <v>278</v>
      </c>
      <c r="B33" s="150"/>
      <c r="C33" s="150"/>
      <c r="D33" s="150"/>
      <c r="E33" s="150"/>
    </row>
    <row r="34" spans="1:9" x14ac:dyDescent="0.25">
      <c r="A34" s="151" t="s">
        <v>279</v>
      </c>
      <c r="B34" s="152"/>
      <c r="C34" s="152"/>
      <c r="D34" s="152"/>
      <c r="E34" s="153"/>
      <c r="F34" s="57" t="s">
        <v>272</v>
      </c>
      <c r="G34" s="57" t="s">
        <v>273</v>
      </c>
      <c r="H34" s="57" t="s">
        <v>274</v>
      </c>
      <c r="I34" s="57" t="s">
        <v>272</v>
      </c>
    </row>
    <row r="35" spans="1:9" x14ac:dyDescent="0.25">
      <c r="A35" s="135" t="s">
        <v>280</v>
      </c>
      <c r="B35" s="136"/>
      <c r="C35" s="136"/>
      <c r="D35" s="136"/>
      <c r="E35" s="137"/>
      <c r="F35" s="58">
        <f>SUM('Stavební rozpočet'!BM12:BM204)</f>
        <v>0</v>
      </c>
      <c r="G35" s="59" t="s">
        <v>47</v>
      </c>
      <c r="H35" s="59" t="s">
        <v>47</v>
      </c>
      <c r="I35" s="58">
        <f t="shared" ref="I35:I44" si="1">F35</f>
        <v>0</v>
      </c>
    </row>
    <row r="36" spans="1:9" x14ac:dyDescent="0.25">
      <c r="A36" s="135" t="s">
        <v>281</v>
      </c>
      <c r="B36" s="136"/>
      <c r="C36" s="136"/>
      <c r="D36" s="136"/>
      <c r="E36" s="137"/>
      <c r="F36" s="58">
        <f>SUM('Stavební rozpočet'!BN12:BN204)</f>
        <v>0</v>
      </c>
      <c r="G36" s="59" t="s">
        <v>47</v>
      </c>
      <c r="H36" s="59" t="s">
        <v>47</v>
      </c>
      <c r="I36" s="58">
        <f t="shared" si="1"/>
        <v>0</v>
      </c>
    </row>
    <row r="37" spans="1:9" x14ac:dyDescent="0.25">
      <c r="A37" s="135" t="s">
        <v>240</v>
      </c>
      <c r="B37" s="136"/>
      <c r="C37" s="136"/>
      <c r="D37" s="136"/>
      <c r="E37" s="137"/>
      <c r="F37" s="58">
        <f>SUM('Stavební rozpočet'!BO12:BO204)</f>
        <v>0</v>
      </c>
      <c r="G37" s="59" t="s">
        <v>47</v>
      </c>
      <c r="H37" s="59" t="s">
        <v>47</v>
      </c>
      <c r="I37" s="58">
        <f t="shared" si="1"/>
        <v>0</v>
      </c>
    </row>
    <row r="38" spans="1:9" x14ac:dyDescent="0.25">
      <c r="A38" s="135" t="s">
        <v>282</v>
      </c>
      <c r="B38" s="136"/>
      <c r="C38" s="136"/>
      <c r="D38" s="136"/>
      <c r="E38" s="137"/>
      <c r="F38" s="58">
        <f>SUM('Stavební rozpočet'!BP12:BP204)</f>
        <v>0</v>
      </c>
      <c r="G38" s="59" t="s">
        <v>47</v>
      </c>
      <c r="H38" s="59" t="s">
        <v>47</v>
      </c>
      <c r="I38" s="58">
        <f t="shared" si="1"/>
        <v>0</v>
      </c>
    </row>
    <row r="39" spans="1:9" x14ac:dyDescent="0.25">
      <c r="A39" s="135" t="s">
        <v>283</v>
      </c>
      <c r="B39" s="136"/>
      <c r="C39" s="136"/>
      <c r="D39" s="136"/>
      <c r="E39" s="137"/>
      <c r="F39" s="58">
        <f>SUM('Stavební rozpočet'!BQ12:BQ204)</f>
        <v>0</v>
      </c>
      <c r="G39" s="59" t="s">
        <v>47</v>
      </c>
      <c r="H39" s="59" t="s">
        <v>47</v>
      </c>
      <c r="I39" s="58">
        <f t="shared" si="1"/>
        <v>0</v>
      </c>
    </row>
    <row r="40" spans="1:9" x14ac:dyDescent="0.25">
      <c r="A40" s="135" t="s">
        <v>245</v>
      </c>
      <c r="B40" s="136"/>
      <c r="C40" s="136"/>
      <c r="D40" s="136"/>
      <c r="E40" s="137"/>
      <c r="F40" s="58">
        <f>SUM('Stavební rozpočet'!BR12:BR204)</f>
        <v>0</v>
      </c>
      <c r="G40" s="59" t="s">
        <v>47</v>
      </c>
      <c r="H40" s="59" t="s">
        <v>47</v>
      </c>
      <c r="I40" s="58">
        <f t="shared" si="1"/>
        <v>0</v>
      </c>
    </row>
    <row r="41" spans="1:9" x14ac:dyDescent="0.25">
      <c r="A41" s="135" t="s">
        <v>246</v>
      </c>
      <c r="B41" s="136"/>
      <c r="C41" s="136"/>
      <c r="D41" s="136"/>
      <c r="E41" s="137"/>
      <c r="F41" s="58">
        <f>SUM('Stavební rozpočet'!BS12:BS204)</f>
        <v>0</v>
      </c>
      <c r="G41" s="59" t="s">
        <v>47</v>
      </c>
      <c r="H41" s="59" t="s">
        <v>47</v>
      </c>
      <c r="I41" s="58">
        <f t="shared" si="1"/>
        <v>0</v>
      </c>
    </row>
    <row r="42" spans="1:9" x14ac:dyDescent="0.25">
      <c r="A42" s="135" t="s">
        <v>210</v>
      </c>
      <c r="B42" s="136"/>
      <c r="C42" s="136"/>
      <c r="D42" s="136"/>
      <c r="E42" s="137"/>
      <c r="F42" s="58">
        <f>SUM('Stavební rozpočet'!BT12:BT204)</f>
        <v>0</v>
      </c>
      <c r="G42" s="59" t="s">
        <v>47</v>
      </c>
      <c r="H42" s="59" t="s">
        <v>47</v>
      </c>
      <c r="I42" s="58">
        <f t="shared" si="1"/>
        <v>0</v>
      </c>
    </row>
    <row r="43" spans="1:9" x14ac:dyDescent="0.25">
      <c r="A43" s="135" t="s">
        <v>219</v>
      </c>
      <c r="B43" s="136"/>
      <c r="C43" s="136"/>
      <c r="D43" s="136"/>
      <c r="E43" s="137"/>
      <c r="F43" s="58">
        <f>SUM('Stavební rozpočet'!BU12:BU204)</f>
        <v>0</v>
      </c>
      <c r="G43" s="59" t="s">
        <v>47</v>
      </c>
      <c r="H43" s="59" t="s">
        <v>47</v>
      </c>
      <c r="I43" s="58">
        <f t="shared" si="1"/>
        <v>0</v>
      </c>
    </row>
    <row r="44" spans="1:9" x14ac:dyDescent="0.25">
      <c r="A44" s="138" t="s">
        <v>284</v>
      </c>
      <c r="B44" s="139"/>
      <c r="C44" s="139"/>
      <c r="D44" s="139"/>
      <c r="E44" s="140"/>
      <c r="F44" s="60">
        <f>SUM('Stavební rozpočet'!BV12:BV204)</f>
        <v>0</v>
      </c>
      <c r="G44" s="61" t="s">
        <v>47</v>
      </c>
      <c r="H44" s="61" t="s">
        <v>47</v>
      </c>
      <c r="I44" s="60">
        <f t="shared" si="1"/>
        <v>0</v>
      </c>
    </row>
    <row r="45" spans="1:9" x14ac:dyDescent="0.25">
      <c r="A45" s="141" t="s">
        <v>285</v>
      </c>
      <c r="B45" s="142"/>
      <c r="C45" s="142"/>
      <c r="D45" s="142"/>
      <c r="E45" s="143"/>
      <c r="F45" s="62" t="s">
        <v>47</v>
      </c>
      <c r="G45" s="63" t="s">
        <v>47</v>
      </c>
      <c r="H45" s="63" t="s">
        <v>47</v>
      </c>
      <c r="I45" s="64">
        <f>SUM(I35:I44)</f>
        <v>0</v>
      </c>
    </row>
  </sheetData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KEEO 4DESIGN</cp:lastModifiedBy>
  <dcterms:created xsi:type="dcterms:W3CDTF">2021-06-10T20:06:38Z</dcterms:created>
  <dcterms:modified xsi:type="dcterms:W3CDTF">2025-11-21T14:38:55Z</dcterms:modified>
</cp:coreProperties>
</file>